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0" windowHeight="11010" tabRatio="826" firstSheet="71" activeTab="84"/>
  </bookViews>
  <sheets>
    <sheet name="ВЛандех" sheetId="95" r:id="rId1"/>
    <sheet name="Вичуга " sheetId="98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 " sheetId="97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 " sheetId="92" r:id="rId22"/>
    <sheet name="7 ГКБ " sheetId="96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ОДКБ" sheetId="43" r:id="rId30"/>
    <sheet name="ЦМР" sheetId="25" r:id="rId31"/>
    <sheet name="ОКБ" sheetId="94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ИГМА" sheetId="42" r:id="rId38"/>
    <sheet name="Решма " sheetId="93" r:id="rId39"/>
    <sheet name="МСЧ№37" sheetId="63" r:id="rId40"/>
    <sheet name="РЖД" sheetId="29" r:id="rId41"/>
    <sheet name="МСЧ МВД" sheetId="33" r:id="rId42"/>
    <sheet name="Офтальмохир" sheetId="41" r:id="rId43"/>
    <sheet name="Светадар" sheetId="109" r:id="rId44"/>
    <sheet name="ООО Окулист" sheetId="108" r:id="rId45"/>
    <sheet name="ИвМедЦентр" sheetId="35" r:id="rId46"/>
    <sheet name="Ивастрамед" sheetId="99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65" r:id="rId56"/>
    <sheet name="Нефрос_Воронеж" sheetId="70" r:id="rId57"/>
    <sheet name="Владимир ОКБ" sheetId="82" r:id="rId58"/>
    <sheet name="ооо Европа" sheetId="83" r:id="rId59"/>
    <sheet name="Сан_Колос" sheetId="84" r:id="rId60"/>
    <sheet name="ооо Ситилаб" sheetId="85" r:id="rId61"/>
    <sheet name="Инвитро" sheetId="104" r:id="rId62"/>
    <sheet name="ЯМТ" sheetId="86" r:id="rId63"/>
    <sheet name="Гиппократ" sheetId="87" r:id="rId64"/>
    <sheet name="Медэко" sheetId="88" r:id="rId65"/>
    <sheet name="К_31" sheetId="18" r:id="rId66"/>
    <sheet name="33МедикАл" sheetId="89" r:id="rId67"/>
    <sheet name="Вита_Авис" sheetId="90" r:id="rId68"/>
    <sheet name="Авиценна" sheetId="72" r:id="rId69"/>
    <sheet name="МРТ Центр" sheetId="73" r:id="rId70"/>
    <sheet name="МРТ Диагностика" sheetId="75" r:id="rId71"/>
    <sheet name="Миленарис диагн" sheetId="76" r:id="rId72"/>
    <sheet name="Миленарис профил" sheetId="100" r:id="rId73"/>
    <sheet name="уз ОблДиагнЦентр" sheetId="91" r:id="rId74"/>
    <sheet name="ООО Здоровье" sheetId="77" r:id="rId75"/>
    <sheet name="ЦКДЛ" sheetId="101" r:id="rId76"/>
    <sheet name="Доктор_Лайт" sheetId="102" r:id="rId77"/>
    <sheet name="КО_НКЦ" sheetId="105" r:id="rId78"/>
    <sheet name="АО Медицина" sheetId="106" r:id="rId79"/>
    <sheet name="ООО Клиника ОМС" sheetId="107" r:id="rId80"/>
    <sheet name="Белая Роза" sheetId="78" r:id="rId81"/>
    <sheet name="КИСЛОРОД" sheetId="110" r:id="rId82"/>
    <sheet name="Ледамед" sheetId="111" r:id="rId83"/>
    <sheet name="МЛАЙН" sheetId="71" r:id="rId84"/>
    <sheet name="СВОД" sheetId="51" r:id="rId85"/>
  </sheets>
  <definedNames>
    <definedName name="_xlnm.Print_Area" localSheetId="18">'1 ГКБ'!#REF!</definedName>
    <definedName name="_xlnm.Print_Area" localSheetId="20">'3 ГКБ'!#REF!</definedName>
    <definedName name="_xlnm.Print_Area" localSheetId="66">'33МедикАл'!#REF!</definedName>
    <definedName name="_xlnm.Print_Area" localSheetId="21">'4 ГКБ '!#REF!</definedName>
    <definedName name="_xlnm.Print_Area" localSheetId="24">'5ДГКБ'!#REF!</definedName>
    <definedName name="_xlnm.Print_Area" localSheetId="22">'7 ГКБ '!#REF!</definedName>
    <definedName name="_xlnm.Print_Area" localSheetId="23">'8ГКБ'!#REF!</definedName>
    <definedName name="_xlnm.Print_Area" localSheetId="68">Авиценна!#REF!</definedName>
    <definedName name="_xlnm.Print_Area" localSheetId="78">'АО Медицина'!#REF!</definedName>
    <definedName name="_xlnm.Print_Area" localSheetId="80">'Белая Роза'!#REF!</definedName>
    <definedName name="_xlnm.Print_Area" localSheetId="67">Вита_Авис!#REF!</definedName>
    <definedName name="_xlnm.Print_Area" localSheetId="1">'Вичуга '!#REF!</definedName>
    <definedName name="_xlnm.Print_Area" localSheetId="57">'Владимир ОКБ'!#REF!</definedName>
    <definedName name="_xlnm.Print_Area" localSheetId="0">ВЛандех!#REF!</definedName>
    <definedName name="_xlnm.Print_Area" localSheetId="2">ГавПосад!#REF!</definedName>
    <definedName name="_xlnm.Print_Area" localSheetId="63">Гиппократ!#REF!</definedName>
    <definedName name="_xlnm.Print_Area" localSheetId="33">Госпиталь!#REF!</definedName>
    <definedName name="_xlnm.Print_Area" localSheetId="54">'Добрый день'!#REF!</definedName>
    <definedName name="_xlnm.Print_Area" localSheetId="76">Доктор_Лайт!#REF!</definedName>
    <definedName name="_xlnm.Print_Area" localSheetId="49">Замыслов!#REF!</definedName>
    <definedName name="_xlnm.Print_Area" localSheetId="52">ЗеленГород!#REF!</definedName>
    <definedName name="_xlnm.Print_Area" localSheetId="46">Ивастрамед!#REF!</definedName>
    <definedName name="_xlnm.Print_Area" localSheetId="45">ИвМедЦентр!#REF!</definedName>
    <definedName name="_xlnm.Print_Area" localSheetId="37">ИГМА!#REF!</definedName>
    <definedName name="_xlnm.Print_Area" localSheetId="3">Ильинское!#REF!</definedName>
    <definedName name="_xlnm.Print_Area" localSheetId="61">Инвитро!#REF!</definedName>
    <definedName name="_xlnm.Print_Area" localSheetId="65">К_31!#REF!</definedName>
    <definedName name="_xlnm.Print_Area" localSheetId="4">Кинешма!#REF!</definedName>
    <definedName name="_xlnm.Print_Area" localSheetId="53">КлСМ!#REF!</definedName>
    <definedName name="_xlnm.Print_Area" localSheetId="77">КО_НКЦ!#REF!</definedName>
    <definedName name="_xlnm.Print_Area" localSheetId="5">Комсомольск!#REF!</definedName>
    <definedName name="_xlnm.Print_Area" localSheetId="19">Куваевых!#REF!</definedName>
    <definedName name="_xlnm.Print_Area" localSheetId="6">Лежнево!#REF!</definedName>
    <definedName name="_xlnm.Print_Area" localSheetId="8">Лух!#REF!</definedName>
    <definedName name="_xlnm.Print_Area" localSheetId="47">Медиком!#REF!</definedName>
    <definedName name="_xlnm.Print_Area" localSheetId="64">Медэко!#REF!</definedName>
    <definedName name="_xlnm.Print_Area" localSheetId="71">'Миленарис диагн'!#REF!</definedName>
    <definedName name="_xlnm.Print_Area" localSheetId="72">'Миленарис профил'!#REF!</definedName>
    <definedName name="_xlnm.Print_Area" localSheetId="83">МЛАЙН!#REF!</definedName>
    <definedName name="_xlnm.Print_Area" localSheetId="70">'МРТ Диагностика'!#REF!</definedName>
    <definedName name="_xlnm.Print_Area" localSheetId="69">'МРТ Центр'!#REF!</definedName>
    <definedName name="_xlnm.Print_Area" localSheetId="41">'МСЧ МВД'!#REF!</definedName>
    <definedName name="_xlnm.Print_Area" localSheetId="39">МСЧ№37!#REF!</definedName>
    <definedName name="_xlnm.Print_Area" localSheetId="56">Нефрос_Воронеж!#REF!</definedName>
    <definedName name="_xlnm.Print_Area" localSheetId="50">нефросовет!#REF!</definedName>
    <definedName name="_xlnm.Print_Area" localSheetId="51">'нефросовет Иваново'!#REF!</definedName>
    <definedName name="_xlnm.Print_Area" localSheetId="36">НИИ!#REF!</definedName>
    <definedName name="_xlnm.Print_Area" localSheetId="29">ОДКБ!#REF!</definedName>
    <definedName name="_xlnm.Print_Area" localSheetId="31">ОКБ!#REF!</definedName>
    <definedName name="_xlnm.Print_Area" localSheetId="35">ОКВД!#REF!</definedName>
    <definedName name="_xlnm.Print_Area" localSheetId="32">ОКД!#REF!</definedName>
    <definedName name="_xlnm.Print_Area" localSheetId="34">ООД!#REF!</definedName>
    <definedName name="_xlnm.Print_Area" localSheetId="55">'ооо Велес'!#REF!</definedName>
    <definedName name="_xlnm.Print_Area" localSheetId="58">'ооо Европа'!#REF!</definedName>
    <definedName name="_xlnm.Print_Area" localSheetId="74">'ООО Здоровье'!#REF!</definedName>
    <definedName name="_xlnm.Print_Area" localSheetId="79">'ООО Клиника ОМС'!#REF!</definedName>
    <definedName name="_xlnm.Print_Area" localSheetId="48">'ООО Медицина'!#REF!</definedName>
    <definedName name="_xlnm.Print_Area" localSheetId="44">'ООО Окулист'!#REF!</definedName>
    <definedName name="_xlnm.Print_Area" localSheetId="60">'ооо Ситилаб'!#REF!</definedName>
    <definedName name="_xlnm.Print_Area" localSheetId="42">Офтальмохир!#REF!</definedName>
    <definedName name="_xlnm.Print_Area" localSheetId="9">Палех!#REF!</definedName>
    <definedName name="_xlnm.Print_Area" localSheetId="10">Пестяки!#REF!</definedName>
    <definedName name="_xlnm.Print_Area" localSheetId="11">Приволжск!#REF!</definedName>
    <definedName name="_xlnm.Print_Area" localSheetId="12">Пучеж!#REF!</definedName>
    <definedName name="_xlnm.Print_Area" localSheetId="25">РД№1!#REF!</definedName>
    <definedName name="_xlnm.Print_Area" localSheetId="26">РД№4!#REF!</definedName>
    <definedName name="_xlnm.Print_Area" localSheetId="38">'Решма '!#REF!</definedName>
    <definedName name="_xlnm.Print_Area" localSheetId="40">РЖД!#REF!</definedName>
    <definedName name="_xlnm.Print_Area" localSheetId="13">Родники!#REF!</definedName>
    <definedName name="_xlnm.Print_Area" localSheetId="59">Сан_Колос!#REF!</definedName>
    <definedName name="_xlnm.Print_Area" localSheetId="43">Светадар!#REF!</definedName>
    <definedName name="_xlnm.Print_Area" localSheetId="84">СВОД!#REF!</definedName>
    <definedName name="_xlnm.Print_Area" localSheetId="28">ССМП!#REF!</definedName>
    <definedName name="_xlnm.Print_Area" localSheetId="27">СтомПом!#REF!</definedName>
    <definedName name="_xlnm.Print_Area" localSheetId="14">Тейково!#REF!</definedName>
    <definedName name="_xlnm.Print_Area" localSheetId="73">'уз ОблДиагнЦентр'!#REF!</definedName>
    <definedName name="_xlnm.Print_Area" localSheetId="15">Фурманов!#REF!</definedName>
    <definedName name="_xlnm.Print_Area" localSheetId="75">ЦКДЛ!#REF!</definedName>
    <definedName name="_xlnm.Print_Area" localSheetId="30">ЦМР!#REF!</definedName>
    <definedName name="_xlnm.Print_Area" localSheetId="16">Шуя!#REF!</definedName>
    <definedName name="_xlnm.Print_Area" localSheetId="17">Южа!#REF!</definedName>
    <definedName name="_xlnm.Print_Area" localSheetId="62">ЯМТ!#REF!</definedName>
  </definedNames>
  <calcPr calcId="125725"/>
</workbook>
</file>

<file path=xl/calcChain.xml><?xml version="1.0" encoding="utf-8"?>
<calcChain xmlns="http://schemas.openxmlformats.org/spreadsheetml/2006/main">
  <c r="L73" i="50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33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1"/>
  <c r="L12"/>
  <c r="L73" i="29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38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83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36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1" i="61" l="1"/>
  <c r="L70"/>
  <c r="L69"/>
  <c r="L68"/>
  <c r="L67"/>
  <c r="L66"/>
  <c r="L65"/>
  <c r="L64"/>
  <c r="L63"/>
  <c r="L62"/>
  <c r="L61"/>
  <c r="L60"/>
  <c r="L59"/>
  <c r="L58"/>
  <c r="L57"/>
  <c r="L56"/>
  <c r="L73" i="57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14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1" i="16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3" i="32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49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46" l="1"/>
  <c r="I72"/>
  <c r="H72"/>
  <c r="C72"/>
  <c r="L73" i="44" l="1"/>
  <c r="L72"/>
  <c r="L71"/>
  <c r="L70"/>
  <c r="L69"/>
  <c r="L68"/>
  <c r="L67"/>
  <c r="L66"/>
  <c r="L65"/>
  <c r="L64"/>
  <c r="L63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98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G72" i="21" l="1"/>
  <c r="F72"/>
  <c r="G62"/>
  <c r="F62"/>
  <c r="C62"/>
  <c r="B45"/>
  <c r="F29"/>
  <c r="C29"/>
  <c r="L73" i="40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59" i="23" l="1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93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55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54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19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2" i="63" l="1"/>
  <c r="L73" i="97" l="1"/>
  <c r="L72"/>
  <c r="L71"/>
  <c r="I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B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17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I74" i="59" l="1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34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94" l="1"/>
  <c r="L72"/>
  <c r="L71"/>
  <c r="L70"/>
  <c r="L69"/>
  <c r="L68"/>
  <c r="L67"/>
  <c r="L66"/>
  <c r="L65"/>
  <c r="L64"/>
  <c r="L63"/>
  <c r="L62"/>
  <c r="L61"/>
  <c r="L60"/>
  <c r="I60"/>
  <c r="L59"/>
  <c r="L58"/>
  <c r="L57"/>
  <c r="L56"/>
  <c r="L55"/>
  <c r="I55"/>
  <c r="L54"/>
  <c r="I54"/>
  <c r="L53"/>
  <c r="L52"/>
  <c r="I52"/>
  <c r="L51"/>
  <c r="L50"/>
  <c r="L49"/>
  <c r="L48"/>
  <c r="L47"/>
  <c r="L46"/>
  <c r="L45"/>
  <c r="L44"/>
  <c r="L43"/>
  <c r="I43"/>
  <c r="L42"/>
  <c r="L41"/>
  <c r="I41"/>
  <c r="L40"/>
  <c r="L39"/>
  <c r="L38"/>
  <c r="L37"/>
  <c r="L36"/>
  <c r="L35"/>
  <c r="L34"/>
  <c r="L33"/>
  <c r="L32"/>
  <c r="L31"/>
  <c r="L30"/>
  <c r="L29"/>
  <c r="L28"/>
  <c r="I28"/>
  <c r="L27"/>
  <c r="L26"/>
  <c r="L25"/>
  <c r="I25"/>
  <c r="L24"/>
  <c r="L23"/>
  <c r="L22"/>
  <c r="I22"/>
  <c r="L21"/>
  <c r="L20"/>
  <c r="L19"/>
  <c r="L18"/>
  <c r="L17"/>
  <c r="L16"/>
  <c r="I16"/>
  <c r="L15"/>
  <c r="L14"/>
  <c r="I14"/>
  <c r="L13"/>
  <c r="I13"/>
  <c r="L12"/>
  <c r="I12"/>
  <c r="L11"/>
  <c r="I11"/>
  <c r="L73" i="47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96" l="1"/>
  <c r="L72"/>
  <c r="L71"/>
  <c r="L70"/>
  <c r="L69"/>
  <c r="L68"/>
  <c r="L67"/>
  <c r="L66"/>
  <c r="L65"/>
  <c r="L64"/>
  <c r="L63"/>
  <c r="O62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92" l="1"/>
  <c r="L72"/>
  <c r="L71"/>
  <c r="L70"/>
  <c r="L69"/>
  <c r="L68"/>
  <c r="L67"/>
  <c r="L66"/>
  <c r="L65"/>
  <c r="L64"/>
  <c r="L63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95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O74" i="33" l="1"/>
  <c r="N74"/>
  <c r="M74"/>
  <c r="K74"/>
  <c r="J74"/>
  <c r="I74"/>
  <c r="H74"/>
  <c r="G74"/>
  <c r="F74"/>
  <c r="E74"/>
  <c r="D74"/>
  <c r="C74"/>
  <c r="B74"/>
  <c r="L74"/>
  <c r="O74" i="21" l="1"/>
  <c r="N74"/>
  <c r="M74"/>
  <c r="L74"/>
  <c r="K74"/>
  <c r="J74"/>
  <c r="I74"/>
  <c r="H74"/>
  <c r="G74"/>
  <c r="F74"/>
  <c r="E74"/>
  <c r="D74"/>
  <c r="C74"/>
  <c r="B74"/>
  <c r="Q62"/>
  <c r="Q43"/>
  <c r="Q41"/>
  <c r="P74" i="52" l="1"/>
  <c r="O74" i="109" l="1"/>
  <c r="N74"/>
  <c r="M74"/>
  <c r="K74"/>
  <c r="J74"/>
  <c r="I74"/>
  <c r="H74"/>
  <c r="G74"/>
  <c r="F74"/>
  <c r="E74"/>
  <c r="D74"/>
  <c r="C74"/>
  <c r="B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4" l="1"/>
  <c r="O74" i="108"/>
  <c r="N74"/>
  <c r="M74"/>
  <c r="K74"/>
  <c r="J74"/>
  <c r="I74"/>
  <c r="H74"/>
  <c r="G74"/>
  <c r="F74"/>
  <c r="E74"/>
  <c r="D74"/>
  <c r="C74"/>
  <c r="B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4" s="1"/>
  <c r="O74" i="50" l="1"/>
  <c r="H74" i="14" l="1"/>
  <c r="I74"/>
  <c r="I74" i="17" l="1"/>
  <c r="J74"/>
  <c r="K74"/>
  <c r="L74"/>
  <c r="M74"/>
  <c r="N74"/>
  <c r="O74"/>
  <c r="L11" i="58" l="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65" i="22" l="1"/>
  <c r="B74" i="19" l="1"/>
  <c r="C74"/>
  <c r="D74"/>
  <c r="E74"/>
  <c r="F74"/>
  <c r="G74"/>
  <c r="H74"/>
  <c r="I74"/>
  <c r="J74"/>
  <c r="K74"/>
  <c r="L74"/>
  <c r="M74"/>
  <c r="N74"/>
  <c r="O74"/>
  <c r="L74" i="98" l="1"/>
  <c r="I74"/>
  <c r="J74"/>
  <c r="K74"/>
  <c r="M74"/>
  <c r="N74"/>
  <c r="O74"/>
  <c r="H74"/>
  <c r="F74" l="1"/>
  <c r="F74" i="15"/>
  <c r="F74" i="34"/>
  <c r="F74" i="46"/>
  <c r="F74" i="17"/>
  <c r="F74" i="49"/>
  <c r="F74" i="97"/>
  <c r="F74" i="57"/>
  <c r="F74" i="20"/>
  <c r="F74" i="54"/>
  <c r="F74" i="55"/>
  <c r="F74" i="50"/>
  <c r="F74" i="38"/>
  <c r="F74" i="40"/>
  <c r="F74" i="14"/>
  <c r="F74" i="44"/>
  <c r="F74" i="36"/>
  <c r="F74" i="16"/>
  <c r="F74" i="92"/>
  <c r="F74" i="96"/>
  <c r="F74" i="28"/>
  <c r="F74" i="47"/>
  <c r="F74" i="32"/>
  <c r="F74" i="23"/>
  <c r="F74" i="61"/>
  <c r="F74" i="62"/>
  <c r="F74" i="43"/>
  <c r="F74" i="25"/>
  <c r="F74" i="94"/>
  <c r="F74" i="59"/>
  <c r="F74" i="22"/>
  <c r="F74" i="52"/>
  <c r="F74" i="58"/>
  <c r="F74" i="30"/>
  <c r="F74" i="42"/>
  <c r="F74" i="93"/>
  <c r="F74" i="63"/>
  <c r="F74" i="29"/>
  <c r="F74" i="41"/>
  <c r="F74" i="35"/>
  <c r="F74" i="99"/>
  <c r="F74" i="66"/>
  <c r="F74" i="13"/>
  <c r="F74" i="27"/>
  <c r="F74" i="67"/>
  <c r="F74" i="80"/>
  <c r="F74" i="60"/>
  <c r="F74" i="26"/>
  <c r="F74" i="68"/>
  <c r="F74" i="65"/>
  <c r="F74" i="70"/>
  <c r="F74" i="82"/>
  <c r="F74" i="83"/>
  <c r="F74" i="84"/>
  <c r="F74" i="85"/>
  <c r="F74" i="104"/>
  <c r="F74" i="86"/>
  <c r="F74" i="87"/>
  <c r="F74" i="88"/>
  <c r="F74" i="18"/>
  <c r="F74" i="89"/>
  <c r="F74" i="90"/>
  <c r="F74" i="72"/>
  <c r="F74" i="73"/>
  <c r="F74" i="75"/>
  <c r="F74" i="76"/>
  <c r="F74" i="100"/>
  <c r="F74" i="91"/>
  <c r="F74" i="77"/>
  <c r="F74" i="101"/>
  <c r="F74" i="102"/>
  <c r="F74" i="105"/>
  <c r="F74" i="106"/>
  <c r="F74" i="107"/>
  <c r="F74" i="78"/>
  <c r="F74" i="71"/>
  <c r="F74" i="95"/>
  <c r="O74" i="107" l="1"/>
  <c r="N74"/>
  <c r="M74"/>
  <c r="K74"/>
  <c r="J74"/>
  <c r="I74"/>
  <c r="H74"/>
  <c r="G74"/>
  <c r="E74"/>
  <c r="D74"/>
  <c r="C74"/>
  <c r="B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O74" i="106"/>
  <c r="N74"/>
  <c r="M74"/>
  <c r="K74"/>
  <c r="J74"/>
  <c r="I74"/>
  <c r="H74"/>
  <c r="G74"/>
  <c r="E74"/>
  <c r="D74"/>
  <c r="C74"/>
  <c r="B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4" l="1"/>
  <c r="L74" i="107"/>
  <c r="L73" i="61"/>
  <c r="L72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1" i="28" l="1"/>
  <c r="O74" i="105" l="1"/>
  <c r="N74"/>
  <c r="M74"/>
  <c r="K74"/>
  <c r="J74"/>
  <c r="I74"/>
  <c r="H74"/>
  <c r="G74"/>
  <c r="E74"/>
  <c r="D74"/>
  <c r="C74"/>
  <c r="B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4" l="1"/>
  <c r="L73" i="35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O74" i="104" l="1"/>
  <c r="N74"/>
  <c r="M74"/>
  <c r="K74"/>
  <c r="J74"/>
  <c r="I74"/>
  <c r="H74"/>
  <c r="G74"/>
  <c r="E74"/>
  <c r="D74"/>
  <c r="C74"/>
  <c r="B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4" l="1"/>
  <c r="L73" i="25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30" l="1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73" i="28" l="1"/>
  <c r="L72"/>
  <c r="L71"/>
  <c r="L70"/>
  <c r="L69"/>
  <c r="L68"/>
  <c r="L67"/>
  <c r="L66"/>
  <c r="L65"/>
  <c r="L64"/>
  <c r="L63"/>
  <c r="L73" i="23"/>
  <c r="L72"/>
  <c r="L71"/>
  <c r="L70"/>
  <c r="L69"/>
  <c r="L68"/>
  <c r="L67"/>
  <c r="L66"/>
  <c r="L65"/>
  <c r="L64"/>
  <c r="L63"/>
  <c r="L73" i="62"/>
  <c r="L72"/>
  <c r="L71"/>
  <c r="L70"/>
  <c r="L69"/>
  <c r="L68"/>
  <c r="L67"/>
  <c r="L66"/>
  <c r="L65"/>
  <c r="L64"/>
  <c r="L63"/>
  <c r="L73" i="43"/>
  <c r="L72"/>
  <c r="L71"/>
  <c r="L70"/>
  <c r="L69"/>
  <c r="L68"/>
  <c r="L67"/>
  <c r="L66"/>
  <c r="L65"/>
  <c r="L64"/>
  <c r="L63"/>
  <c r="L73" i="22"/>
  <c r="L72"/>
  <c r="L71"/>
  <c r="L70"/>
  <c r="L69"/>
  <c r="L68"/>
  <c r="L67"/>
  <c r="L66"/>
  <c r="L64"/>
  <c r="L63"/>
  <c r="L73" i="42"/>
  <c r="L72"/>
  <c r="L71"/>
  <c r="L70"/>
  <c r="L69"/>
  <c r="L68"/>
  <c r="L67"/>
  <c r="L66"/>
  <c r="L65"/>
  <c r="L64"/>
  <c r="L63"/>
  <c r="L73" i="63"/>
  <c r="L71"/>
  <c r="L70"/>
  <c r="L69"/>
  <c r="L68"/>
  <c r="L67"/>
  <c r="L66"/>
  <c r="L65"/>
  <c r="L64"/>
  <c r="L63"/>
  <c r="L73" i="41"/>
  <c r="L72"/>
  <c r="L71"/>
  <c r="L70"/>
  <c r="L69"/>
  <c r="L68"/>
  <c r="L67"/>
  <c r="L66"/>
  <c r="L65"/>
  <c r="L64"/>
  <c r="L63"/>
  <c r="L73" i="99"/>
  <c r="L72"/>
  <c r="L71"/>
  <c r="L70"/>
  <c r="L69"/>
  <c r="L68"/>
  <c r="L67"/>
  <c r="L66"/>
  <c r="L65"/>
  <c r="L64"/>
  <c r="L63"/>
  <c r="L73" i="66"/>
  <c r="L72"/>
  <c r="L71"/>
  <c r="L70"/>
  <c r="L69"/>
  <c r="L68"/>
  <c r="L67"/>
  <c r="L66"/>
  <c r="L65"/>
  <c r="L64"/>
  <c r="L63"/>
  <c r="L73" i="13"/>
  <c r="L72"/>
  <c r="L71"/>
  <c r="L70"/>
  <c r="L69"/>
  <c r="L68"/>
  <c r="L67"/>
  <c r="L66"/>
  <c r="L65"/>
  <c r="L64"/>
  <c r="L63"/>
  <c r="L73" i="27"/>
  <c r="L72"/>
  <c r="L71"/>
  <c r="L70"/>
  <c r="L69"/>
  <c r="L68"/>
  <c r="L67"/>
  <c r="L66"/>
  <c r="L65"/>
  <c r="L64"/>
  <c r="L63"/>
  <c r="L73" i="67"/>
  <c r="L72"/>
  <c r="L71"/>
  <c r="L70"/>
  <c r="L69"/>
  <c r="L68"/>
  <c r="L67"/>
  <c r="L66"/>
  <c r="L65"/>
  <c r="L64"/>
  <c r="L63"/>
  <c r="L73" i="80"/>
  <c r="L72"/>
  <c r="L71"/>
  <c r="L70"/>
  <c r="L69"/>
  <c r="L68"/>
  <c r="L67"/>
  <c r="L66"/>
  <c r="L65"/>
  <c r="L64"/>
  <c r="L63"/>
  <c r="L73" i="60"/>
  <c r="L72"/>
  <c r="L71"/>
  <c r="L70"/>
  <c r="L69"/>
  <c r="L68"/>
  <c r="L67"/>
  <c r="L66"/>
  <c r="L65"/>
  <c r="L64"/>
  <c r="L63"/>
  <c r="L73" i="26"/>
  <c r="L72"/>
  <c r="L71"/>
  <c r="L70"/>
  <c r="L69"/>
  <c r="L68"/>
  <c r="L67"/>
  <c r="L66"/>
  <c r="L65"/>
  <c r="L64"/>
  <c r="L63"/>
  <c r="L73" i="68"/>
  <c r="L72"/>
  <c r="L71"/>
  <c r="L70"/>
  <c r="L69"/>
  <c r="L68"/>
  <c r="L67"/>
  <c r="L66"/>
  <c r="L65"/>
  <c r="L64"/>
  <c r="L63"/>
  <c r="L73" i="65"/>
  <c r="L72"/>
  <c r="L71"/>
  <c r="L70"/>
  <c r="L69"/>
  <c r="L68"/>
  <c r="L67"/>
  <c r="L66"/>
  <c r="L65"/>
  <c r="L64"/>
  <c r="L63"/>
  <c r="L73" i="70"/>
  <c r="L72"/>
  <c r="L71"/>
  <c r="L70"/>
  <c r="L69"/>
  <c r="L68"/>
  <c r="L67"/>
  <c r="L66"/>
  <c r="L65"/>
  <c r="L64"/>
  <c r="L63"/>
  <c r="L73" i="82"/>
  <c r="L72"/>
  <c r="L71"/>
  <c r="L70"/>
  <c r="L69"/>
  <c r="L68"/>
  <c r="L67"/>
  <c r="L66"/>
  <c r="L65"/>
  <c r="L64"/>
  <c r="L63"/>
  <c r="L73" i="84"/>
  <c r="L72"/>
  <c r="L71"/>
  <c r="L70"/>
  <c r="L69"/>
  <c r="L68"/>
  <c r="L67"/>
  <c r="L66"/>
  <c r="L65"/>
  <c r="L64"/>
  <c r="L63"/>
  <c r="L73" i="85"/>
  <c r="L72"/>
  <c r="L71"/>
  <c r="L70"/>
  <c r="L69"/>
  <c r="L68"/>
  <c r="L67"/>
  <c r="L66"/>
  <c r="L65"/>
  <c r="L64"/>
  <c r="L63"/>
  <c r="L73" i="86"/>
  <c r="L72"/>
  <c r="L71"/>
  <c r="L70"/>
  <c r="L69"/>
  <c r="L68"/>
  <c r="L67"/>
  <c r="L66"/>
  <c r="L65"/>
  <c r="L64"/>
  <c r="L63"/>
  <c r="L73" i="87"/>
  <c r="L72"/>
  <c r="L71"/>
  <c r="L70"/>
  <c r="L69"/>
  <c r="L68"/>
  <c r="L67"/>
  <c r="L66"/>
  <c r="L65"/>
  <c r="L64"/>
  <c r="L63"/>
  <c r="L73" i="88"/>
  <c r="L72"/>
  <c r="L71"/>
  <c r="L70"/>
  <c r="L69"/>
  <c r="L68"/>
  <c r="L67"/>
  <c r="L66"/>
  <c r="L65"/>
  <c r="L64"/>
  <c r="L63"/>
  <c r="L73" i="18"/>
  <c r="L72"/>
  <c r="L71"/>
  <c r="L70"/>
  <c r="L69"/>
  <c r="L68"/>
  <c r="L67"/>
  <c r="L66"/>
  <c r="L65"/>
  <c r="L64"/>
  <c r="L63"/>
  <c r="L73" i="89"/>
  <c r="L72"/>
  <c r="L71"/>
  <c r="L70"/>
  <c r="L69"/>
  <c r="L68"/>
  <c r="L67"/>
  <c r="L66"/>
  <c r="L65"/>
  <c r="L64"/>
  <c r="L63"/>
  <c r="L73" i="90"/>
  <c r="L72"/>
  <c r="L71"/>
  <c r="L70"/>
  <c r="L69"/>
  <c r="L68"/>
  <c r="L67"/>
  <c r="L66"/>
  <c r="L65"/>
  <c r="L64"/>
  <c r="L63"/>
  <c r="L73" i="72"/>
  <c r="L72"/>
  <c r="L71"/>
  <c r="L70"/>
  <c r="L69"/>
  <c r="L68"/>
  <c r="L67"/>
  <c r="L66"/>
  <c r="L65"/>
  <c r="L64"/>
  <c r="L63"/>
  <c r="L73" i="73"/>
  <c r="L72"/>
  <c r="L71"/>
  <c r="L70"/>
  <c r="L69"/>
  <c r="L68"/>
  <c r="L67"/>
  <c r="L66"/>
  <c r="L65"/>
  <c r="L64"/>
  <c r="L63"/>
  <c r="L73" i="75"/>
  <c r="L72"/>
  <c r="L71"/>
  <c r="L70"/>
  <c r="L69"/>
  <c r="L68"/>
  <c r="L67"/>
  <c r="L66"/>
  <c r="L65"/>
  <c r="L64"/>
  <c r="L63"/>
  <c r="L73" i="76"/>
  <c r="L72"/>
  <c r="L71"/>
  <c r="L70"/>
  <c r="L69"/>
  <c r="L68"/>
  <c r="L67"/>
  <c r="L66"/>
  <c r="L65"/>
  <c r="L64"/>
  <c r="L63"/>
  <c r="L73" i="100"/>
  <c r="L72"/>
  <c r="L71"/>
  <c r="L70"/>
  <c r="L69"/>
  <c r="L68"/>
  <c r="L67"/>
  <c r="L66"/>
  <c r="L65"/>
  <c r="L64"/>
  <c r="L63"/>
  <c r="L73" i="91"/>
  <c r="L72"/>
  <c r="L71"/>
  <c r="L70"/>
  <c r="L69"/>
  <c r="L68"/>
  <c r="L67"/>
  <c r="L66"/>
  <c r="L65"/>
  <c r="L64"/>
  <c r="L63"/>
  <c r="L73" i="77"/>
  <c r="L72"/>
  <c r="L71"/>
  <c r="L70"/>
  <c r="L69"/>
  <c r="L68"/>
  <c r="L67"/>
  <c r="L66"/>
  <c r="L65"/>
  <c r="L64"/>
  <c r="L63"/>
  <c r="L73" i="101"/>
  <c r="L72"/>
  <c r="L71"/>
  <c r="L70"/>
  <c r="L69"/>
  <c r="L68"/>
  <c r="L67"/>
  <c r="L66"/>
  <c r="L65"/>
  <c r="L64"/>
  <c r="L63"/>
  <c r="L73" i="102"/>
  <c r="L72"/>
  <c r="L71"/>
  <c r="L70"/>
  <c r="L69"/>
  <c r="L68"/>
  <c r="L67"/>
  <c r="L66"/>
  <c r="L65"/>
  <c r="L64"/>
  <c r="L63"/>
  <c r="L73" i="78"/>
  <c r="L72"/>
  <c r="L71"/>
  <c r="L70"/>
  <c r="L69"/>
  <c r="L68"/>
  <c r="L67"/>
  <c r="L66"/>
  <c r="L65"/>
  <c r="L64"/>
  <c r="L63"/>
  <c r="L61" i="28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23"/>
  <c r="L60"/>
  <c r="L61" i="62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43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22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42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63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4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99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66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13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27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67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0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60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26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68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65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70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2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4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5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6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7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8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18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89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90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72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73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75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76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100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9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77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10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102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61" i="78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 i="62"/>
  <c r="L11" i="43"/>
  <c r="L11" i="22"/>
  <c r="L11" i="42"/>
  <c r="L11" i="63"/>
  <c r="L11" i="41"/>
  <c r="L11" i="99"/>
  <c r="L11" i="66"/>
  <c r="L11" i="13"/>
  <c r="L11" i="27"/>
  <c r="L11" i="67"/>
  <c r="L11" i="80"/>
  <c r="L11" i="60"/>
  <c r="L11" i="26"/>
  <c r="L11" i="68"/>
  <c r="L11" i="65"/>
  <c r="L11" i="70"/>
  <c r="L11" i="82"/>
  <c r="L11" i="84"/>
  <c r="L11" i="85"/>
  <c r="L11" i="86"/>
  <c r="L11" i="87"/>
  <c r="L11" i="88"/>
  <c r="L11" i="18"/>
  <c r="L11" i="89"/>
  <c r="L11" i="90"/>
  <c r="L11" i="72"/>
  <c r="L11" i="73"/>
  <c r="L11" i="75"/>
  <c r="L11" i="76"/>
  <c r="L11" i="100"/>
  <c r="L11" i="91"/>
  <c r="L11" i="77"/>
  <c r="L11" i="101"/>
  <c r="L11" i="102"/>
  <c r="L11" i="78"/>
  <c r="L62" i="22" l="1"/>
  <c r="L62" i="23" l="1"/>
  <c r="L62" i="28" l="1"/>
  <c r="L62" i="62"/>
  <c r="L62" i="43"/>
  <c r="L62" i="42"/>
  <c r="L62" i="63"/>
  <c r="L62" i="41"/>
  <c r="L62" i="99"/>
  <c r="L62" i="66"/>
  <c r="L62" i="13"/>
  <c r="L62" i="27"/>
  <c r="L62" i="67"/>
  <c r="L62" i="80"/>
  <c r="L62" i="60"/>
  <c r="L62" i="26"/>
  <c r="L62" i="68"/>
  <c r="L62" i="65"/>
  <c r="L62" i="70"/>
  <c r="L62" i="82"/>
  <c r="L62" i="84"/>
  <c r="L62" i="85"/>
  <c r="L62" i="86"/>
  <c r="L62" i="87"/>
  <c r="L62" i="88"/>
  <c r="L62" i="18"/>
  <c r="L62" i="89"/>
  <c r="L62" i="90"/>
  <c r="L62" i="72"/>
  <c r="L62" i="73"/>
  <c r="L62" i="75"/>
  <c r="L62" i="76"/>
  <c r="L62" i="100"/>
  <c r="L62" i="91"/>
  <c r="L62" i="77"/>
  <c r="L62" i="101"/>
  <c r="L62" i="102"/>
  <c r="L62" i="78"/>
  <c r="O74" i="95" l="1"/>
  <c r="O74" i="102" l="1"/>
  <c r="N74"/>
  <c r="M74"/>
  <c r="L74"/>
  <c r="K74"/>
  <c r="J74"/>
  <c r="I74"/>
  <c r="H74"/>
  <c r="G74"/>
  <c r="E74"/>
  <c r="D74"/>
  <c r="C74"/>
  <c r="B74"/>
  <c r="O74" i="101"/>
  <c r="N74"/>
  <c r="M74"/>
  <c r="L74"/>
  <c r="K74"/>
  <c r="J74"/>
  <c r="I74"/>
  <c r="H74"/>
  <c r="G74"/>
  <c r="E74"/>
  <c r="D74"/>
  <c r="C74"/>
  <c r="B74"/>
  <c r="O74" i="100"/>
  <c r="N74"/>
  <c r="M74"/>
  <c r="L74"/>
  <c r="K74"/>
  <c r="J74"/>
  <c r="I74"/>
  <c r="H74"/>
  <c r="G74"/>
  <c r="E74"/>
  <c r="D74"/>
  <c r="C74"/>
  <c r="B74"/>
  <c r="O74" i="99" l="1"/>
  <c r="N74"/>
  <c r="M74"/>
  <c r="L74"/>
  <c r="K74"/>
  <c r="J74"/>
  <c r="I74"/>
  <c r="H74"/>
  <c r="G74"/>
  <c r="E74"/>
  <c r="D74"/>
  <c r="C74"/>
  <c r="B74"/>
  <c r="O74" i="15" l="1"/>
  <c r="O74" i="34"/>
  <c r="O74" i="46"/>
  <c r="O74" i="49"/>
  <c r="O74" i="97"/>
  <c r="O74" i="57"/>
  <c r="O74" i="20"/>
  <c r="O74" i="54"/>
  <c r="O74" i="55"/>
  <c r="O74" i="38"/>
  <c r="O74" i="40"/>
  <c r="O74" i="14"/>
  <c r="O74" i="44"/>
  <c r="O74" i="36"/>
  <c r="O74" i="16"/>
  <c r="O74" i="92"/>
  <c r="O74" i="96"/>
  <c r="O74" i="28"/>
  <c r="O74" i="47"/>
  <c r="O74" i="32"/>
  <c r="O74" i="23"/>
  <c r="O74" i="61"/>
  <c r="O74" i="62"/>
  <c r="O74" i="43"/>
  <c r="O74" i="25"/>
  <c r="O74" i="94"/>
  <c r="O74" i="59"/>
  <c r="O74" i="22"/>
  <c r="O74" i="52"/>
  <c r="O74" i="58"/>
  <c r="O74" i="30"/>
  <c r="O74" i="42"/>
  <c r="O74" i="93"/>
  <c r="O74" i="63"/>
  <c r="O74" i="29"/>
  <c r="O74" i="41"/>
  <c r="O74" i="35"/>
  <c r="O74" i="66"/>
  <c r="O74" i="13"/>
  <c r="O74" i="27"/>
  <c r="O74" i="67"/>
  <c r="O74" i="80"/>
  <c r="O74" i="60"/>
  <c r="O74" i="26"/>
  <c r="O74" i="68"/>
  <c r="O74" i="65"/>
  <c r="O74" i="70"/>
  <c r="O74" i="82"/>
  <c r="O74" i="83"/>
  <c r="O74" i="84"/>
  <c r="O74" i="85"/>
  <c r="O74" i="86"/>
  <c r="O74" i="87"/>
  <c r="O74" i="88"/>
  <c r="O74" i="18"/>
  <c r="O74" i="89"/>
  <c r="O74" i="90"/>
  <c r="O74" i="72"/>
  <c r="O74" i="73"/>
  <c r="O74" i="75"/>
  <c r="O74" i="76"/>
  <c r="O74" i="91"/>
  <c r="O74" i="77"/>
  <c r="O74" i="78"/>
  <c r="O74" i="71"/>
  <c r="G74" i="98"/>
  <c r="E74"/>
  <c r="D74"/>
  <c r="C74"/>
  <c r="N74" i="15"/>
  <c r="M74"/>
  <c r="L74"/>
  <c r="K74"/>
  <c r="J74"/>
  <c r="I74"/>
  <c r="H74"/>
  <c r="G74"/>
  <c r="E74"/>
  <c r="D74"/>
  <c r="C74"/>
  <c r="N74" i="34"/>
  <c r="M74"/>
  <c r="L74"/>
  <c r="K74"/>
  <c r="J74"/>
  <c r="I74"/>
  <c r="H74"/>
  <c r="G74"/>
  <c r="E74"/>
  <c r="D74"/>
  <c r="C74"/>
  <c r="N74" i="46"/>
  <c r="M74"/>
  <c r="L74"/>
  <c r="K74"/>
  <c r="J74"/>
  <c r="I74"/>
  <c r="H74"/>
  <c r="G74"/>
  <c r="E74"/>
  <c r="D74"/>
  <c r="C74"/>
  <c r="H74" i="17"/>
  <c r="G74"/>
  <c r="E74"/>
  <c r="D74"/>
  <c r="C74"/>
  <c r="N74" i="49"/>
  <c r="M74"/>
  <c r="L74"/>
  <c r="K74"/>
  <c r="J74"/>
  <c r="I74"/>
  <c r="H74"/>
  <c r="G74"/>
  <c r="E74"/>
  <c r="D74"/>
  <c r="C74"/>
  <c r="N74" i="97"/>
  <c r="M74"/>
  <c r="L74"/>
  <c r="K74"/>
  <c r="J74"/>
  <c r="I74"/>
  <c r="H74"/>
  <c r="G74"/>
  <c r="E74"/>
  <c r="D74"/>
  <c r="C74"/>
  <c r="N74" i="57"/>
  <c r="M74"/>
  <c r="L74"/>
  <c r="K74"/>
  <c r="J74"/>
  <c r="I74"/>
  <c r="H74"/>
  <c r="G74"/>
  <c r="E74"/>
  <c r="D74"/>
  <c r="C74"/>
  <c r="N74" i="20"/>
  <c r="M74"/>
  <c r="L74"/>
  <c r="K74"/>
  <c r="J74"/>
  <c r="I74"/>
  <c r="H74"/>
  <c r="G74"/>
  <c r="E74"/>
  <c r="D74"/>
  <c r="C74"/>
  <c r="N74" i="54"/>
  <c r="M74"/>
  <c r="L74"/>
  <c r="K74"/>
  <c r="J74"/>
  <c r="I74"/>
  <c r="H74"/>
  <c r="G74"/>
  <c r="E74"/>
  <c r="D74"/>
  <c r="C74"/>
  <c r="N74" i="55"/>
  <c r="M74"/>
  <c r="L74"/>
  <c r="K74"/>
  <c r="J74"/>
  <c r="I74"/>
  <c r="H74"/>
  <c r="G74"/>
  <c r="E74"/>
  <c r="D74"/>
  <c r="C74"/>
  <c r="N74" i="50"/>
  <c r="M74"/>
  <c r="L74"/>
  <c r="K74"/>
  <c r="J74"/>
  <c r="I74"/>
  <c r="H74"/>
  <c r="G74"/>
  <c r="E74"/>
  <c r="D74"/>
  <c r="C74"/>
  <c r="N74" i="38"/>
  <c r="M74"/>
  <c r="L74"/>
  <c r="K74"/>
  <c r="J74"/>
  <c r="I74"/>
  <c r="H74"/>
  <c r="G74"/>
  <c r="E74"/>
  <c r="D74"/>
  <c r="C74"/>
  <c r="N74" i="40"/>
  <c r="M74"/>
  <c r="L74"/>
  <c r="K74"/>
  <c r="J74"/>
  <c r="I74"/>
  <c r="H74"/>
  <c r="G74"/>
  <c r="E74"/>
  <c r="D74"/>
  <c r="C74"/>
  <c r="N74" i="14"/>
  <c r="M74"/>
  <c r="L74"/>
  <c r="K74"/>
  <c r="J74"/>
  <c r="G74"/>
  <c r="E74"/>
  <c r="D74"/>
  <c r="C74"/>
  <c r="N74" i="44"/>
  <c r="M74"/>
  <c r="L74"/>
  <c r="K74"/>
  <c r="J74"/>
  <c r="I74"/>
  <c r="H74"/>
  <c r="G74"/>
  <c r="E74"/>
  <c r="D74"/>
  <c r="C74"/>
  <c r="N74" i="36"/>
  <c r="M74"/>
  <c r="L74"/>
  <c r="K74"/>
  <c r="J74"/>
  <c r="I74"/>
  <c r="H74"/>
  <c r="G74"/>
  <c r="E74"/>
  <c r="D74"/>
  <c r="C74"/>
  <c r="N74" i="16"/>
  <c r="M74"/>
  <c r="L74"/>
  <c r="K74"/>
  <c r="J74"/>
  <c r="I74"/>
  <c r="H74"/>
  <c r="G74"/>
  <c r="E74"/>
  <c r="D74"/>
  <c r="C74"/>
  <c r="N74" i="92"/>
  <c r="M74"/>
  <c r="L74"/>
  <c r="K74"/>
  <c r="J74"/>
  <c r="I74"/>
  <c r="H74"/>
  <c r="G74"/>
  <c r="E74"/>
  <c r="D74"/>
  <c r="C74"/>
  <c r="N74" i="96"/>
  <c r="M74"/>
  <c r="L74"/>
  <c r="K74"/>
  <c r="J74"/>
  <c r="I74"/>
  <c r="H74"/>
  <c r="G74"/>
  <c r="E74"/>
  <c r="D74"/>
  <c r="C74"/>
  <c r="N74" i="28"/>
  <c r="M74"/>
  <c r="L74"/>
  <c r="K74"/>
  <c r="J74"/>
  <c r="I74"/>
  <c r="H74"/>
  <c r="G74"/>
  <c r="E74"/>
  <c r="D74"/>
  <c r="C74"/>
  <c r="N74" i="47"/>
  <c r="M74"/>
  <c r="L74"/>
  <c r="K74"/>
  <c r="J74"/>
  <c r="I74"/>
  <c r="H74"/>
  <c r="G74"/>
  <c r="E74"/>
  <c r="D74"/>
  <c r="C74"/>
  <c r="N74" i="32"/>
  <c r="M74"/>
  <c r="L74"/>
  <c r="K74"/>
  <c r="J74"/>
  <c r="I74"/>
  <c r="H74"/>
  <c r="G74"/>
  <c r="E74"/>
  <c r="D74"/>
  <c r="C74"/>
  <c r="N74" i="23"/>
  <c r="M74"/>
  <c r="L74"/>
  <c r="K74"/>
  <c r="J74"/>
  <c r="I74"/>
  <c r="H74"/>
  <c r="G74"/>
  <c r="E74"/>
  <c r="D74"/>
  <c r="C74"/>
  <c r="N74" i="61"/>
  <c r="M74"/>
  <c r="L74"/>
  <c r="K74"/>
  <c r="J74"/>
  <c r="I74"/>
  <c r="H74"/>
  <c r="G74"/>
  <c r="E74"/>
  <c r="D74"/>
  <c r="C74"/>
  <c r="N74" i="62"/>
  <c r="M74"/>
  <c r="L74"/>
  <c r="K74"/>
  <c r="J74"/>
  <c r="I74"/>
  <c r="H74"/>
  <c r="G74"/>
  <c r="E74"/>
  <c r="D74"/>
  <c r="C74"/>
  <c r="N74" i="43"/>
  <c r="M74"/>
  <c r="L74"/>
  <c r="K74"/>
  <c r="J74"/>
  <c r="I74"/>
  <c r="H74"/>
  <c r="G74"/>
  <c r="E74"/>
  <c r="D74"/>
  <c r="C74"/>
  <c r="N74" i="25"/>
  <c r="M74"/>
  <c r="L74"/>
  <c r="K74"/>
  <c r="J74"/>
  <c r="I74"/>
  <c r="H74"/>
  <c r="G74"/>
  <c r="E74"/>
  <c r="D74"/>
  <c r="C74"/>
  <c r="N74" i="94"/>
  <c r="M74"/>
  <c r="L74"/>
  <c r="K74"/>
  <c r="J74"/>
  <c r="I74"/>
  <c r="H74"/>
  <c r="G74"/>
  <c r="E74"/>
  <c r="D74"/>
  <c r="C74"/>
  <c r="N74" i="59"/>
  <c r="M74"/>
  <c r="L74"/>
  <c r="K74"/>
  <c r="J74"/>
  <c r="H74"/>
  <c r="G74"/>
  <c r="E74"/>
  <c r="D74"/>
  <c r="C74"/>
  <c r="N74" i="22"/>
  <c r="M74"/>
  <c r="L74"/>
  <c r="K74"/>
  <c r="J74"/>
  <c r="I74"/>
  <c r="H74"/>
  <c r="G74"/>
  <c r="E74"/>
  <c r="D74"/>
  <c r="C74"/>
  <c r="N74" i="52"/>
  <c r="M74"/>
  <c r="L74"/>
  <c r="K74"/>
  <c r="J74"/>
  <c r="I74"/>
  <c r="H74"/>
  <c r="E74"/>
  <c r="D74"/>
  <c r="C74"/>
  <c r="N74" i="58"/>
  <c r="M74"/>
  <c r="L74"/>
  <c r="K74"/>
  <c r="J74"/>
  <c r="I74"/>
  <c r="H74"/>
  <c r="G74"/>
  <c r="E74"/>
  <c r="D74"/>
  <c r="C74"/>
  <c r="N74" i="30"/>
  <c r="M74"/>
  <c r="L74"/>
  <c r="K74"/>
  <c r="J74"/>
  <c r="I74"/>
  <c r="H74"/>
  <c r="G74"/>
  <c r="E74"/>
  <c r="D74"/>
  <c r="C74"/>
  <c r="N74" i="42"/>
  <c r="M74"/>
  <c r="L74"/>
  <c r="K74"/>
  <c r="J74"/>
  <c r="I74"/>
  <c r="H74"/>
  <c r="G74"/>
  <c r="E74"/>
  <c r="D74"/>
  <c r="C74"/>
  <c r="N74" i="93"/>
  <c r="M74"/>
  <c r="L74"/>
  <c r="K74"/>
  <c r="J74"/>
  <c r="I74"/>
  <c r="H74"/>
  <c r="G74"/>
  <c r="E74"/>
  <c r="D74"/>
  <c r="C74"/>
  <c r="N74" i="63"/>
  <c r="M74"/>
  <c r="L74"/>
  <c r="K74"/>
  <c r="J74"/>
  <c r="I74"/>
  <c r="H74"/>
  <c r="G74"/>
  <c r="E74"/>
  <c r="D74"/>
  <c r="C74"/>
  <c r="N74" i="29"/>
  <c r="M74"/>
  <c r="L74"/>
  <c r="K74"/>
  <c r="J74"/>
  <c r="I74"/>
  <c r="H74"/>
  <c r="G74"/>
  <c r="E74"/>
  <c r="D74"/>
  <c r="C74"/>
  <c r="N74" i="41"/>
  <c r="M74"/>
  <c r="L74"/>
  <c r="K74"/>
  <c r="J74"/>
  <c r="I74"/>
  <c r="H74"/>
  <c r="G74"/>
  <c r="E74"/>
  <c r="D74"/>
  <c r="C74"/>
  <c r="N74" i="35"/>
  <c r="M74"/>
  <c r="L74"/>
  <c r="K74"/>
  <c r="J74"/>
  <c r="I74"/>
  <c r="H74"/>
  <c r="G74"/>
  <c r="E74"/>
  <c r="D74"/>
  <c r="C74"/>
  <c r="N74" i="66"/>
  <c r="M74"/>
  <c r="L74"/>
  <c r="K74"/>
  <c r="J74"/>
  <c r="I74"/>
  <c r="H74"/>
  <c r="G74"/>
  <c r="E74"/>
  <c r="D74"/>
  <c r="C74"/>
  <c r="N74" i="13"/>
  <c r="M74"/>
  <c r="L74"/>
  <c r="K74"/>
  <c r="J74"/>
  <c r="I74"/>
  <c r="H74"/>
  <c r="G74"/>
  <c r="E74"/>
  <c r="D74"/>
  <c r="C74"/>
  <c r="N74" i="27"/>
  <c r="M74"/>
  <c r="L74"/>
  <c r="K74"/>
  <c r="J74"/>
  <c r="I74"/>
  <c r="H74"/>
  <c r="G74"/>
  <c r="E74"/>
  <c r="D74"/>
  <c r="C74"/>
  <c r="N74" i="67"/>
  <c r="M74"/>
  <c r="L74"/>
  <c r="K74"/>
  <c r="J74"/>
  <c r="I74"/>
  <c r="H74"/>
  <c r="G74"/>
  <c r="E74"/>
  <c r="D74"/>
  <c r="C74"/>
  <c r="N74" i="80"/>
  <c r="M74"/>
  <c r="L74"/>
  <c r="K74"/>
  <c r="J74"/>
  <c r="I74"/>
  <c r="H74"/>
  <c r="G74"/>
  <c r="E74"/>
  <c r="D74"/>
  <c r="C74"/>
  <c r="N74" i="60"/>
  <c r="M74"/>
  <c r="L74"/>
  <c r="K74"/>
  <c r="J74"/>
  <c r="I74"/>
  <c r="H74"/>
  <c r="G74"/>
  <c r="E74"/>
  <c r="D74"/>
  <c r="C74"/>
  <c r="N74" i="26"/>
  <c r="M74"/>
  <c r="L74"/>
  <c r="K74"/>
  <c r="J74"/>
  <c r="I74"/>
  <c r="H74"/>
  <c r="G74"/>
  <c r="E74"/>
  <c r="D74"/>
  <c r="C74"/>
  <c r="N74" i="68"/>
  <c r="M74"/>
  <c r="L74"/>
  <c r="K74"/>
  <c r="J74"/>
  <c r="I74"/>
  <c r="H74"/>
  <c r="G74"/>
  <c r="E74"/>
  <c r="D74"/>
  <c r="C74"/>
  <c r="N74" i="65"/>
  <c r="M74"/>
  <c r="L74"/>
  <c r="K74"/>
  <c r="J74"/>
  <c r="I74"/>
  <c r="H74"/>
  <c r="G74"/>
  <c r="E74"/>
  <c r="D74"/>
  <c r="C74"/>
  <c r="N74" i="70"/>
  <c r="M74"/>
  <c r="L74"/>
  <c r="K74"/>
  <c r="J74"/>
  <c r="I74"/>
  <c r="H74"/>
  <c r="G74"/>
  <c r="E74"/>
  <c r="D74"/>
  <c r="C74"/>
  <c r="N74" i="82"/>
  <c r="M74"/>
  <c r="L74"/>
  <c r="K74"/>
  <c r="J74"/>
  <c r="I74"/>
  <c r="H74"/>
  <c r="G74"/>
  <c r="E74"/>
  <c r="D74"/>
  <c r="C74"/>
  <c r="N74" i="83"/>
  <c r="M74"/>
  <c r="L74"/>
  <c r="K74"/>
  <c r="J74"/>
  <c r="I74"/>
  <c r="H74"/>
  <c r="G74"/>
  <c r="E74"/>
  <c r="D74"/>
  <c r="C74"/>
  <c r="N74" i="84"/>
  <c r="M74"/>
  <c r="L74"/>
  <c r="K74"/>
  <c r="J74"/>
  <c r="I74"/>
  <c r="H74"/>
  <c r="G74"/>
  <c r="E74"/>
  <c r="D74"/>
  <c r="C74"/>
  <c r="N74" i="85"/>
  <c r="M74"/>
  <c r="L74"/>
  <c r="K74"/>
  <c r="J74"/>
  <c r="I74"/>
  <c r="H74"/>
  <c r="G74"/>
  <c r="E74"/>
  <c r="D74"/>
  <c r="C74"/>
  <c r="N74" i="86"/>
  <c r="M74"/>
  <c r="L74"/>
  <c r="K74"/>
  <c r="J74"/>
  <c r="I74"/>
  <c r="H74"/>
  <c r="G74"/>
  <c r="E74"/>
  <c r="D74"/>
  <c r="C74"/>
  <c r="N74" i="87"/>
  <c r="M74"/>
  <c r="L74"/>
  <c r="K74"/>
  <c r="J74"/>
  <c r="I74"/>
  <c r="H74"/>
  <c r="G74"/>
  <c r="E74"/>
  <c r="D74"/>
  <c r="C74"/>
  <c r="N74" i="88"/>
  <c r="M74"/>
  <c r="L74"/>
  <c r="K74"/>
  <c r="J74"/>
  <c r="I74"/>
  <c r="H74"/>
  <c r="G74"/>
  <c r="E74"/>
  <c r="D74"/>
  <c r="C74"/>
  <c r="N74" i="18"/>
  <c r="M74"/>
  <c r="L74"/>
  <c r="K74"/>
  <c r="J74"/>
  <c r="I74"/>
  <c r="H74"/>
  <c r="G74"/>
  <c r="E74"/>
  <c r="D74"/>
  <c r="C74"/>
  <c r="N74" i="89"/>
  <c r="M74"/>
  <c r="L74"/>
  <c r="K74"/>
  <c r="J74"/>
  <c r="I74"/>
  <c r="H74"/>
  <c r="G74"/>
  <c r="E74"/>
  <c r="D74"/>
  <c r="C74"/>
  <c r="N74" i="90"/>
  <c r="M74"/>
  <c r="L74"/>
  <c r="K74"/>
  <c r="J74"/>
  <c r="I74"/>
  <c r="H74"/>
  <c r="G74"/>
  <c r="E74"/>
  <c r="D74"/>
  <c r="C74"/>
  <c r="N74" i="72"/>
  <c r="M74"/>
  <c r="L74"/>
  <c r="K74"/>
  <c r="J74"/>
  <c r="I74"/>
  <c r="H74"/>
  <c r="G74"/>
  <c r="E74"/>
  <c r="D74"/>
  <c r="C74"/>
  <c r="N74" i="73"/>
  <c r="M74"/>
  <c r="L74"/>
  <c r="K74"/>
  <c r="J74"/>
  <c r="I74"/>
  <c r="H74"/>
  <c r="G74"/>
  <c r="E74"/>
  <c r="D74"/>
  <c r="C74"/>
  <c r="N74" i="75"/>
  <c r="M74"/>
  <c r="L74"/>
  <c r="K74"/>
  <c r="J74"/>
  <c r="I74"/>
  <c r="H74"/>
  <c r="G74"/>
  <c r="E74"/>
  <c r="D74"/>
  <c r="C74"/>
  <c r="N74" i="76"/>
  <c r="M74"/>
  <c r="L74"/>
  <c r="K74"/>
  <c r="J74"/>
  <c r="I74"/>
  <c r="H74"/>
  <c r="G74"/>
  <c r="E74"/>
  <c r="D74"/>
  <c r="C74"/>
  <c r="N74" i="91"/>
  <c r="M74"/>
  <c r="L74"/>
  <c r="K74"/>
  <c r="J74"/>
  <c r="I74"/>
  <c r="H74"/>
  <c r="G74"/>
  <c r="E74"/>
  <c r="D74"/>
  <c r="C74"/>
  <c r="N74" i="77"/>
  <c r="M74"/>
  <c r="L74"/>
  <c r="K74"/>
  <c r="J74"/>
  <c r="I74"/>
  <c r="H74"/>
  <c r="G74"/>
  <c r="E74"/>
  <c r="D74"/>
  <c r="C74"/>
  <c r="N74" i="78"/>
  <c r="M74"/>
  <c r="L74"/>
  <c r="K74"/>
  <c r="J74"/>
  <c r="I74"/>
  <c r="H74"/>
  <c r="G74"/>
  <c r="E74"/>
  <c r="D74"/>
  <c r="C74"/>
  <c r="N74" i="71"/>
  <c r="M74"/>
  <c r="L74"/>
  <c r="K74"/>
  <c r="J74"/>
  <c r="I74"/>
  <c r="H74"/>
  <c r="G74"/>
  <c r="E74"/>
  <c r="D74"/>
  <c r="C74"/>
  <c r="N74" i="95"/>
  <c r="M74"/>
  <c r="L74"/>
  <c r="K74"/>
  <c r="J74"/>
  <c r="I74"/>
  <c r="H74"/>
  <c r="G74"/>
  <c r="E74"/>
  <c r="D74"/>
  <c r="C74"/>
  <c r="B74" i="14" l="1"/>
  <c r="B74" i="44"/>
  <c r="B74" i="36"/>
  <c r="B74" i="16"/>
  <c r="B74" i="92"/>
  <c r="B74" i="28"/>
  <c r="B74" i="47"/>
  <c r="B74" i="32"/>
  <c r="B74" i="23"/>
  <c r="B74" i="61"/>
  <c r="B74" i="62"/>
  <c r="B74" i="43"/>
  <c r="B74" i="25"/>
  <c r="B74" i="94"/>
  <c r="B74" i="59"/>
  <c r="B74" i="22"/>
  <c r="B74" i="52"/>
  <c r="B74" i="58"/>
  <c r="B74" i="30"/>
  <c r="B74" i="42"/>
  <c r="B74" i="93"/>
  <c r="B74" i="63"/>
  <c r="B74" i="29"/>
  <c r="B74" i="41"/>
  <c r="B74" i="35"/>
  <c r="B74" i="66"/>
  <c r="B74" i="13"/>
  <c r="B74" i="27"/>
  <c r="B74" i="67"/>
  <c r="B74" i="80"/>
  <c r="B74" i="60"/>
  <c r="B74" i="26"/>
  <c r="B74" i="68"/>
  <c r="B74" i="65"/>
  <c r="B74" i="70"/>
  <c r="B74" i="82"/>
  <c r="B74" i="83"/>
  <c r="B74" i="84"/>
  <c r="B74" i="85"/>
  <c r="B74" i="86"/>
  <c r="B74" i="87"/>
  <c r="B74" i="88"/>
  <c r="B74" i="18"/>
  <c r="B74" i="89"/>
  <c r="B74" i="90"/>
  <c r="B74" i="72"/>
  <c r="B74" i="73"/>
  <c r="B74" i="75"/>
  <c r="B74" i="76"/>
  <c r="B74" i="91"/>
  <c r="B74" i="77"/>
  <c r="B74" i="78"/>
  <c r="B74" i="71"/>
  <c r="B74" i="40"/>
  <c r="B74" i="38"/>
  <c r="B74" i="50"/>
  <c r="B74" i="55"/>
  <c r="B74" i="54"/>
  <c r="B74" i="20"/>
  <c r="B74" i="57"/>
  <c r="B74" i="34"/>
  <c r="B74" i="15"/>
  <c r="B74" i="46"/>
  <c r="B74" i="17"/>
  <c r="B74" i="49"/>
  <c r="B74" i="95" l="1"/>
  <c r="B74" i="98" l="1"/>
  <c r="B74" i="97" l="1"/>
  <c r="B74" i="96" l="1"/>
</calcChain>
</file>

<file path=xl/sharedStrings.xml><?xml version="1.0" encoding="utf-8"?>
<sst xmlns="http://schemas.openxmlformats.org/spreadsheetml/2006/main" count="7055" uniqueCount="173">
  <si>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</si>
  <si>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</si>
  <si>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</si>
  <si>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       ОБУЗ Верхнеландеховская ЦРБ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</si>
  <si>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</si>
  <si>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</si>
  <si>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</si>
  <si>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</si>
  <si>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</si>
  <si>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ОБУЗ "Палехская ЦРБ"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</si>
  <si>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</si>
  <si>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</si>
  <si>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</si>
  <si>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</si>
  <si>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</si>
  <si>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</si>
  <si>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>Наименование медицинской организации         ОБУЗ "ОДКБ"</t>
  </si>
  <si>
    <t>Наименование медицинской организации           ОБУЗ "ИвОКБ"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</si>
  <si>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</si>
  <si>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</si>
  <si>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 xml:space="preserve">Наименование медицинской организации        ФКУЗ МСЧ-37 ФСИН России </t>
  </si>
  <si>
    <t>Наименование медицинской организации      ООО "Санаторий Зеленый городок"</t>
  </si>
  <si>
    <t>Наименование медицинской организации          ООО "Добрый День"</t>
  </si>
  <si>
    <t>Наименование медицинской организации        ООО "Миленарис диагностика"</t>
  </si>
  <si>
    <t>Наименование медицинской организации           ООО "Здоровье"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</si>
  <si>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</si>
  <si>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</si>
  <si>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</si>
  <si>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</si>
  <si>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</si>
  <si>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</si>
  <si>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</si>
  <si>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</si>
  <si>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</si>
  <si>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</si>
  <si>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</si>
  <si>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</si>
  <si>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</si>
  <si>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</si>
  <si>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</si>
  <si>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</si>
  <si>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</si>
  <si>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</si>
  <si>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</si>
  <si>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</si>
  <si>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</si>
  <si>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</si>
  <si>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</si>
  <si>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</si>
  <si>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</si>
  <si>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</si>
  <si>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</si>
  <si>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</si>
  <si>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</si>
  <si>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</si>
  <si>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</si>
  <si>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</si>
  <si>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</si>
  <si>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</si>
  <si>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</si>
  <si>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</si>
  <si>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</si>
  <si>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</si>
  <si>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</si>
  <si>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</si>
  <si>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</si>
  <si>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</si>
  <si>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</si>
  <si>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</si>
  <si>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</si>
  <si>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</si>
  <si>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</si>
  <si>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</si>
  <si>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</si>
  <si>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</si>
  <si>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</si>
  <si>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</si>
  <si>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</si>
  <si>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</si>
  <si>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</si>
  <si>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</si>
  <si>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</si>
  <si>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</si>
  <si>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</si>
  <si>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</si>
  <si>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</si>
  <si>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</si>
  <si>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</si>
  <si>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</si>
  <si>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</si>
  <si>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Наименование медицинской организации         ООО «Велес»</t>
  </si>
  <si>
    <t>Наименование медицинской организации           ООО "УЗ Областной диагностический центр"</t>
  </si>
  <si>
    <t>Врач по медицинской  профилактике центра здоровья</t>
  </si>
  <si>
    <t>Наименование медицинской организации       ОБУЗ  ГКБ № 7</t>
  </si>
  <si>
    <t>Наименование медицинской организации: ОБУЗ "Кохомская городская больница"</t>
  </si>
  <si>
    <t>Наименование медицинской организации     ОБУЗ "Гаврилово-Посадская  ЦРБ"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</si>
  <si>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</si>
  <si>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</si>
  <si>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</si>
  <si>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</si>
  <si>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</si>
  <si>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      ОБУЗ  ГКБ  № 8</t>
  </si>
  <si>
    <t>Наименование медицинской организации        ОБУЗ "ДГКБ №5" г. Иваново</t>
  </si>
  <si>
    <t xml:space="preserve">Наименование медицинской организации          ОБУЗ "ССМП" </t>
  </si>
  <si>
    <t>Наименование медицинской организации          ОБУЗ  "ИОКЦМР"</t>
  </si>
  <si>
    <t>Наименование медицинской организации        ОГВВ</t>
  </si>
  <si>
    <t>Наименование медицинской организации       ОБУЗ "ИвООД"</t>
  </si>
  <si>
    <t xml:space="preserve">Наименование медицинской организации         ОБУЗ «ИОКВД» </t>
  </si>
  <si>
    <t>Наименование медицинской организации          ФГБУ "Ив НИИ М и Д им. В.Н. Городкова" Минздрава России</t>
  </si>
  <si>
    <t>Наименование медицинской организации        ФКУЗ "МСЧ МВД России по Ивановской области"</t>
  </si>
  <si>
    <t>Наименование медицинской организации        ООО "СветоДар"</t>
  </si>
  <si>
    <t>Наименование медицинской организации       ООО "Центр  "МЕДИКОМ"</t>
  </si>
  <si>
    <t>Наименование медицинской организации     ООО "МЕДИЦИНА"</t>
  </si>
  <si>
    <t>Наименование медицинской организации         ИП Замыслов Данил Евгеньевич</t>
  </si>
  <si>
    <t>Наименование медицинской организации            Нефросовет</t>
  </si>
  <si>
    <t>Наименование медицинской организации      МЧУ "Нефросовет-Иваново"</t>
  </si>
  <si>
    <t>Наименование медицинской организации        ООО "КСМ"</t>
  </si>
  <si>
    <t>Наименование медицинской организации        ГБУЗВО  "ОКБ"</t>
  </si>
  <si>
    <t>Наименование медицинской организации         ООО  МЦ  "Европа"</t>
  </si>
  <si>
    <t>Наименование медицинской организации         ООО "МРТ-Центр"</t>
  </si>
  <si>
    <t>Наименование медицинской организации         АНО "Медицинский центр " Белая роза"</t>
  </si>
  <si>
    <t>Наименование медицинской организации     ОБУЗ "Комсомольская ЦБ"</t>
  </si>
  <si>
    <t>Наименование медицинской организации           ОБУЗ "Стоматологическая поликлиника № 1"</t>
  </si>
  <si>
    <t>Наименование медицинской организации         ФГБУЗ  МЦ "Решма" ФМБА России</t>
  </si>
  <si>
    <t>Наименование медицинской организации        ООО "МРТ-ДИАГНОСТИКА"</t>
  </si>
  <si>
    <t>Наименование медицинской организации           ООО "М-ЛАЙН"</t>
  </si>
  <si>
    <t>Наименование медицинской организации          ОБУЗ "Родильный дом № 4"</t>
  </si>
  <si>
    <t>Наименование медицинской организации           ОБУЗ "Родильный дом № 1"</t>
  </si>
  <si>
    <t>Наименование медицинской организации           ООО "ЦЕНТРЫ  ДИАЛИЗА "АВИЦЕННА"</t>
  </si>
  <si>
    <t>Наименование медицинской организации          ОБУЗ  "ГКБ  № 3 г. Иванова"</t>
  </si>
  <si>
    <t>Посещения центров здоровья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</si>
  <si>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</si>
  <si>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</si>
  <si>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</si>
  <si>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медицинскуие осмотры (включая 1-е посещение для проведения диспансерного наблююения), взр.</t>
  </si>
  <si>
    <t>1 этап диспрансеризации, взр.</t>
  </si>
  <si>
    <t>Посещения для проведения 2-го этапа диспансеризации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</si>
  <si>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</si>
  <si>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</si>
  <si>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</si>
  <si>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взр.</t>
  </si>
  <si>
    <t>дети</t>
  </si>
  <si>
    <t>всего</t>
  </si>
  <si>
    <t xml:space="preserve">Наименование медицинской организации      ЧУЗ "КБ "РЖД-Медицина" г. Иваново"  </t>
  </si>
  <si>
    <t xml:space="preserve">Наименование медицинской организации          ООО "Ивмедцентр"        </t>
  </si>
  <si>
    <t xml:space="preserve">Наименование медицинской организации          ООО "Ивастрамед"        </t>
  </si>
  <si>
    <t>Наименование медицинской организации         ООО "ЯМТ"</t>
  </si>
  <si>
    <t>Наименование медицинской организации         ООО "МЭДЕКО"</t>
  </si>
  <si>
    <t>Наименование медицинской организации        АО "К+31"</t>
  </si>
  <si>
    <t xml:space="preserve">Наименование медицинской организации        ООО "33МедикАл" </t>
  </si>
  <si>
    <t>Наименование медицинской организации        ООО "Миленарис профилактика"</t>
  </si>
  <si>
    <t xml:space="preserve">Наименование медицинской организации       ООО "Научно-методический центр клинической лабораторной диагностики Ситилаб"  </t>
  </si>
  <si>
    <t>Всего по Ивановской области</t>
  </si>
  <si>
    <t>Помощь, оказанная в др.территориях</t>
  </si>
  <si>
    <t>Итого по ТПГГ</t>
  </si>
  <si>
    <t>Посещения с другими целями (патронаж, выдача справок и иных медицинских документов и др.)</t>
  </si>
  <si>
    <t xml:space="preserve">Наименование медицинской организации         ООО "Независимая лаборатория ИНВИТРО"  </t>
  </si>
  <si>
    <t xml:space="preserve">Наименование медицинской организации     ООО "ДЦ НЕФРОС-ВОРОНЕЖ"  </t>
  </si>
  <si>
    <t xml:space="preserve">Наименование медицинской организации       ЛПУ "Санаторий "Колос" </t>
  </si>
  <si>
    <t xml:space="preserve">Наименование медицинской организации     ООО ЛДЦ "ГИППОКРАТ" </t>
  </si>
  <si>
    <t xml:space="preserve">Наименование медицинской организации  ООО "Клиника "Вита Авис"     </t>
  </si>
  <si>
    <t>Наименование медицинской организации         ООО "ЦКДЛ"</t>
  </si>
  <si>
    <t xml:space="preserve">Наименование медицинской организации      ООО "ДОКТОР ЛАЙТ"     </t>
  </si>
  <si>
    <t>Наименование медицинской организации     ОБУЗ "КО НКЦ имени Г.Е. Островерхова"</t>
  </si>
  <si>
    <t>Плановые объемы профилактических медицинских осмотров, включая диспансеризацию, 
на 2022 год</t>
  </si>
  <si>
    <t>Наименование медицинской организации    АО "Медицина"</t>
  </si>
  <si>
    <t>Наименование медицинской организации     ООО "Клиника ОМС"</t>
  </si>
  <si>
    <t>в том числе углубленная диспансеризация</t>
  </si>
  <si>
    <t>Наименование медицинской организации        ООО "Окулист"</t>
  </si>
  <si>
    <t>Наименование медицинской организации        ООО "Светадар"</t>
  </si>
  <si>
    <t>Плановые объемы медицинской помощи в амбулаторных условиях, оказываемой с профилактической и иными целями, на 2023 год</t>
  </si>
  <si>
    <t>Плановые объемы профилактических медицинских осмотров, включая диспансеризацию, на 2023 год</t>
  </si>
  <si>
    <t>1 этап диспансеризации, взр.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</si>
</sst>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[$-419]General"/>
    <numFmt numFmtId="166" formatCode="_-* #,##0\ _₽_-;\-* #,##0\ _₽_-;_-* &quot;-&quot;??\ _₽_-;_-@_-"/>
  </numFmts>
  <fonts count="3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EBF1DE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EBF1DE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5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  <xf numFmtId="164" fontId="4" fillId="0" borderId="0" applyFont="0" applyFill="0" applyBorder="0" applyAlignment="0" applyProtection="0"/>
  </cellStyleXfs>
  <cellXfs count="585">
    <xf numFmtId="0" fontId="0" fillId="0" borderId="0" xfId="0"/>
    <xf numFmtId="0" fontId="3" fillId="0" borderId="0" xfId="4"/>
    <xf numFmtId="0" fontId="4" fillId="0" borderId="0" xfId="5"/>
    <xf numFmtId="0" fontId="5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2" fillId="0" borderId="23" xfId="0" applyFont="1" applyFill="1" applyBorder="1" applyAlignment="1">
      <alignment horizontal="center" vertical="center" wrapText="1"/>
    </xf>
    <xf numFmtId="0" fontId="0" fillId="4" borderId="0" xfId="0" applyFill="1"/>
    <xf numFmtId="3" fontId="0" fillId="0" borderId="0" xfId="0" applyNumberFormat="1"/>
    <xf numFmtId="0" fontId="7" fillId="4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16" fillId="2" borderId="14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16" fillId="3" borderId="2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vertical="center"/>
    </xf>
    <xf numFmtId="3" fontId="16" fillId="4" borderId="13" xfId="0" applyNumberFormat="1" applyFont="1" applyFill="1" applyBorder="1" applyAlignment="1">
      <alignment horizontal="center" vertical="center"/>
    </xf>
    <xf numFmtId="3" fontId="14" fillId="4" borderId="5" xfId="0" applyNumberFormat="1" applyFont="1" applyFill="1" applyBorder="1" applyAlignment="1">
      <alignment horizontal="center" vertical="center"/>
    </xf>
    <xf numFmtId="3" fontId="14" fillId="4" borderId="13" xfId="0" applyNumberFormat="1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5" fillId="4" borderId="29" xfId="0" applyFont="1" applyFill="1" applyBorder="1"/>
    <xf numFmtId="0" fontId="3" fillId="4" borderId="6" xfId="4" applyFill="1" applyBorder="1"/>
    <xf numFmtId="0" fontId="3" fillId="4" borderId="27" xfId="4" applyFill="1" applyBorder="1"/>
    <xf numFmtId="0" fontId="3" fillId="4" borderId="29" xfId="4" applyFill="1" applyBorder="1"/>
    <xf numFmtId="0" fontId="4" fillId="4" borderId="6" xfId="5" applyFill="1" applyBorder="1"/>
    <xf numFmtId="0" fontId="4" fillId="4" borderId="27" xfId="5" applyFill="1" applyBorder="1"/>
    <xf numFmtId="0" fontId="4" fillId="4" borderId="29" xfId="5" applyFill="1" applyBorder="1"/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0" fontId="11" fillId="4" borderId="6" xfId="0" applyFont="1" applyFill="1" applyBorder="1"/>
    <xf numFmtId="0" fontId="11" fillId="4" borderId="27" xfId="0" applyFont="1" applyFill="1" applyBorder="1"/>
    <xf numFmtId="0" fontId="11" fillId="4" borderId="29" xfId="0" applyFont="1" applyFill="1" applyBorder="1"/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16" fillId="2" borderId="38" xfId="0" applyNumberFormat="1" applyFont="1" applyFill="1" applyBorder="1" applyAlignment="1">
      <alignment horizontal="center" vertical="center"/>
    </xf>
    <xf numFmtId="3" fontId="16" fillId="3" borderId="38" xfId="0" applyNumberFormat="1" applyFont="1" applyFill="1" applyBorder="1" applyAlignment="1">
      <alignment horizontal="center" vertical="center"/>
    </xf>
    <xf numFmtId="1" fontId="16" fillId="4" borderId="26" xfId="0" applyNumberFormat="1" applyFont="1" applyFill="1" applyBorder="1" applyAlignment="1">
      <alignment horizontal="center" vertical="center"/>
    </xf>
    <xf numFmtId="1" fontId="16" fillId="4" borderId="34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" fontId="16" fillId="4" borderId="33" xfId="0" applyNumberFormat="1" applyFont="1" applyFill="1" applyBorder="1" applyAlignment="1">
      <alignment horizontal="center" vertical="center"/>
    </xf>
    <xf numFmtId="1" fontId="16" fillId="4" borderId="7" xfId="0" applyNumberFormat="1" applyFont="1" applyFill="1" applyBorder="1" applyAlignment="1">
      <alignment horizontal="center" vertical="center"/>
    </xf>
    <xf numFmtId="1" fontId="16" fillId="4" borderId="4" xfId="0" applyNumberFormat="1" applyFont="1" applyFill="1" applyBorder="1" applyAlignment="1">
      <alignment horizontal="center" vertical="center"/>
    </xf>
    <xf numFmtId="1" fontId="16" fillId="4" borderId="40" xfId="0" applyNumberFormat="1" applyFont="1" applyFill="1" applyBorder="1" applyAlignment="1">
      <alignment horizontal="center" vertical="center"/>
    </xf>
    <xf numFmtId="1" fontId="16" fillId="4" borderId="2" xfId="0" applyNumberFormat="1" applyFont="1" applyFill="1" applyBorder="1" applyAlignment="1">
      <alignment horizontal="center" vertical="center"/>
    </xf>
    <xf numFmtId="3" fontId="16" fillId="2" borderId="41" xfId="0" applyNumberFormat="1" applyFont="1" applyFill="1" applyBorder="1" applyAlignment="1">
      <alignment horizontal="center" vertical="center"/>
    </xf>
    <xf numFmtId="3" fontId="16" fillId="2" borderId="4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3" fontId="16" fillId="3" borderId="41" xfId="0" applyNumberFormat="1" applyFont="1" applyFill="1" applyBorder="1" applyAlignment="1">
      <alignment horizontal="center" vertical="center"/>
    </xf>
    <xf numFmtId="3" fontId="16" fillId="3" borderId="42" xfId="0" applyNumberFormat="1" applyFont="1" applyFill="1" applyBorder="1" applyAlignment="1">
      <alignment horizontal="center" vertical="center"/>
    </xf>
    <xf numFmtId="3" fontId="16" fillId="3" borderId="43" xfId="0" applyNumberFormat="1" applyFont="1" applyFill="1" applyBorder="1" applyAlignment="1">
      <alignment horizontal="center" vertical="center"/>
    </xf>
    <xf numFmtId="1" fontId="16" fillId="4" borderId="13" xfId="0" applyNumberFormat="1" applyFont="1" applyFill="1" applyBorder="1" applyAlignment="1">
      <alignment horizontal="center" vertical="center"/>
    </xf>
    <xf numFmtId="3" fontId="16" fillId="3" borderId="15" xfId="0" applyNumberFormat="1" applyFont="1" applyFill="1" applyBorder="1" applyAlignment="1">
      <alignment horizontal="center" vertical="center"/>
    </xf>
    <xf numFmtId="3" fontId="16" fillId="3" borderId="17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1" fontId="21" fillId="2" borderId="14" xfId="0" applyNumberFormat="1" applyFont="1" applyFill="1" applyBorder="1" applyAlignment="1">
      <alignment horizontal="center" vertical="center"/>
    </xf>
    <xf numFmtId="1" fontId="21" fillId="2" borderId="20" xfId="0" applyNumberFormat="1" applyFont="1" applyFill="1" applyBorder="1" applyAlignment="1">
      <alignment horizontal="center" vertical="center"/>
    </xf>
    <xf numFmtId="1" fontId="21" fillId="2" borderId="38" xfId="0" applyNumberFormat="1" applyFont="1" applyFill="1" applyBorder="1" applyAlignment="1">
      <alignment horizontal="center" vertical="center"/>
    </xf>
    <xf numFmtId="1" fontId="21" fillId="2" borderId="41" xfId="0" applyNumberFormat="1" applyFont="1" applyFill="1" applyBorder="1" applyAlignment="1">
      <alignment horizontal="center" vertical="center"/>
    </xf>
    <xf numFmtId="1" fontId="21" fillId="2" borderId="42" xfId="0" applyNumberFormat="1" applyFont="1" applyFill="1" applyBorder="1" applyAlignment="1">
      <alignment horizontal="center" vertical="center"/>
    </xf>
    <xf numFmtId="1" fontId="21" fillId="2" borderId="43" xfId="0" applyNumberFormat="1" applyFont="1" applyFill="1" applyBorder="1" applyAlignment="1">
      <alignment horizontal="center" vertical="center"/>
    </xf>
    <xf numFmtId="1" fontId="21" fillId="2" borderId="3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8" fillId="4" borderId="2" xfId="0" applyNumberFormat="1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8" xfId="0" applyFont="1" applyFill="1" applyBorder="1"/>
    <xf numFmtId="3" fontId="9" fillId="0" borderId="27" xfId="0" applyNumberFormat="1" applyFont="1" applyFill="1" applyBorder="1"/>
    <xf numFmtId="3" fontId="8" fillId="4" borderId="4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0" fillId="4" borderId="6" xfId="0" applyFont="1" applyFill="1" applyBorder="1"/>
    <xf numFmtId="0" fontId="0" fillId="4" borderId="27" xfId="0" applyFont="1" applyFill="1" applyBorder="1"/>
    <xf numFmtId="1" fontId="8" fillId="0" borderId="1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3" fontId="15" fillId="4" borderId="4" xfId="0" applyNumberFormat="1" applyFont="1" applyFill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/>
    </xf>
    <xf numFmtId="1" fontId="15" fillId="4" borderId="5" xfId="0" applyNumberFormat="1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/>
    </xf>
    <xf numFmtId="3" fontId="15" fillId="4" borderId="12" xfId="0" applyNumberFormat="1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center" vertical="center"/>
    </xf>
    <xf numFmtId="1" fontId="15" fillId="4" borderId="13" xfId="0" applyNumberFormat="1" applyFont="1" applyFill="1" applyBorder="1" applyAlignment="1">
      <alignment horizontal="center" vertical="center"/>
    </xf>
    <xf numFmtId="0" fontId="0" fillId="0" borderId="27" xfId="0" applyFont="1" applyFill="1" applyBorder="1"/>
    <xf numFmtId="0" fontId="0" fillId="0" borderId="29" xfId="0" applyFont="1" applyFill="1" applyBorder="1"/>
    <xf numFmtId="3" fontId="8" fillId="4" borderId="26" xfId="0" applyNumberFormat="1" applyFont="1" applyFill="1" applyBorder="1" applyAlignment="1">
      <alignment horizontal="center" vertical="center"/>
    </xf>
    <xf numFmtId="1" fontId="15" fillId="4" borderId="33" xfId="0" applyNumberFormat="1" applyFont="1" applyFill="1" applyBorder="1" applyAlignment="1">
      <alignment horizontal="center" vertical="center"/>
    </xf>
    <xf numFmtId="1" fontId="15" fillId="4" borderId="26" xfId="0" applyNumberFormat="1" applyFont="1" applyFill="1" applyBorder="1" applyAlignment="1">
      <alignment horizontal="center" vertical="center"/>
    </xf>
    <xf numFmtId="1" fontId="15" fillId="4" borderId="34" xfId="0" applyNumberFormat="1" applyFont="1" applyFill="1" applyBorder="1" applyAlignment="1">
      <alignment horizontal="center" vertical="center"/>
    </xf>
    <xf numFmtId="1" fontId="15" fillId="4" borderId="19" xfId="0" applyNumberFormat="1" applyFont="1" applyFill="1" applyBorder="1" applyAlignment="1">
      <alignment horizontal="center" vertical="center"/>
    </xf>
    <xf numFmtId="1" fontId="15" fillId="4" borderId="9" xfId="0" applyNumberFormat="1" applyFont="1" applyFill="1" applyBorder="1" applyAlignment="1">
      <alignment horizontal="center" vertical="center"/>
    </xf>
    <xf numFmtId="1" fontId="15" fillId="4" borderId="39" xfId="0" applyNumberFormat="1" applyFont="1" applyFill="1" applyBorder="1" applyAlignment="1">
      <alignment horizontal="center" vertical="center"/>
    </xf>
    <xf numFmtId="1" fontId="15" fillId="4" borderId="4" xfId="0" applyNumberFormat="1" applyFont="1" applyFill="1" applyBorder="1" applyAlignment="1">
      <alignment horizontal="center" vertical="center"/>
    </xf>
    <xf numFmtId="1" fontId="15" fillId="4" borderId="7" xfId="0" applyNumberFormat="1" applyFont="1" applyFill="1" applyBorder="1" applyAlignment="1">
      <alignment horizontal="center" vertical="center"/>
    </xf>
    <xf numFmtId="1" fontId="15" fillId="4" borderId="40" xfId="0" applyNumberFormat="1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3" fontId="8" fillId="4" borderId="33" xfId="0" applyNumberFormat="1" applyFont="1" applyFill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3" fontId="8" fillId="5" borderId="4" xfId="0" applyNumberFormat="1" applyFont="1" applyFill="1" applyBorder="1" applyAlignment="1">
      <alignment horizontal="center" vertical="center"/>
    </xf>
    <xf numFmtId="3" fontId="8" fillId="5" borderId="5" xfId="0" applyNumberFormat="1" applyFont="1" applyFill="1" applyBorder="1" applyAlignment="1">
      <alignment horizontal="center" vertical="center"/>
    </xf>
    <xf numFmtId="1" fontId="8" fillId="5" borderId="5" xfId="0" applyNumberFormat="1" applyFont="1" applyFill="1" applyBorder="1" applyAlignment="1">
      <alignment horizontal="center" vertical="center"/>
    </xf>
    <xf numFmtId="3" fontId="8" fillId="5" borderId="7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3" fontId="8" fillId="5" borderId="12" xfId="0" applyNumberFormat="1" applyFont="1" applyFill="1" applyBorder="1" applyAlignment="1">
      <alignment horizontal="center" vertical="center"/>
    </xf>
    <xf numFmtId="3" fontId="8" fillId="5" borderId="13" xfId="0" applyNumberFormat="1" applyFont="1" applyFill="1" applyBorder="1" applyAlignment="1">
      <alignment horizontal="center" vertical="center"/>
    </xf>
    <xf numFmtId="1" fontId="8" fillId="5" borderId="1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0" fontId="0" fillId="4" borderId="6" xfId="0" applyFill="1" applyBorder="1"/>
    <xf numFmtId="3" fontId="8" fillId="4" borderId="7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0" fontId="0" fillId="4" borderId="27" xfId="0" applyFill="1" applyBorder="1"/>
    <xf numFmtId="3" fontId="8" fillId="4" borderId="12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0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39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29" xfId="0" applyFill="1" applyBorder="1"/>
    <xf numFmtId="0" fontId="0" fillId="4" borderId="6" xfId="0" applyFill="1" applyBorder="1"/>
    <xf numFmtId="0" fontId="0" fillId="4" borderId="27" xfId="0" applyFill="1" applyBorder="1"/>
    <xf numFmtId="0" fontId="7" fillId="0" borderId="0" xfId="0" applyFont="1" applyFill="1" applyBorder="1" applyAlignment="1">
      <alignment horizontal="center" vertical="top" wrapText="1"/>
    </xf>
    <xf numFmtId="3" fontId="16" fillId="3" borderId="20" xfId="0" applyNumberFormat="1" applyFont="1" applyFill="1" applyBorder="1" applyAlignment="1">
      <alignment horizontal="center" vertical="center"/>
    </xf>
    <xf numFmtId="3" fontId="16" fillId="3" borderId="14" xfId="0" applyNumberFormat="1" applyFont="1" applyFill="1" applyBorder="1" applyAlignment="1">
      <alignment horizontal="center" vertical="center"/>
    </xf>
    <xf numFmtId="3" fontId="16" fillId="3" borderId="3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3" fontId="0" fillId="5" borderId="27" xfId="0" applyNumberFormat="1" applyFill="1" applyBorder="1"/>
    <xf numFmtId="3" fontId="8" fillId="0" borderId="1" xfId="0" applyNumberFormat="1" applyFont="1" applyBorder="1" applyAlignment="1">
      <alignment horizontal="center" vertical="center"/>
    </xf>
    <xf numFmtId="3" fontId="14" fillId="4" borderId="40" xfId="0" applyNumberFormat="1" applyFont="1" applyFill="1" applyBorder="1" applyAlignment="1">
      <alignment horizontal="center" vertical="center"/>
    </xf>
    <xf numFmtId="0" fontId="0" fillId="4" borderId="8" xfId="0" applyFill="1" applyBorder="1"/>
    <xf numFmtId="3" fontId="16" fillId="3" borderId="44" xfId="0" applyNumberFormat="1" applyFont="1" applyFill="1" applyBorder="1" applyAlignment="1">
      <alignment horizontal="center" vertical="center"/>
    </xf>
    <xf numFmtId="3" fontId="16" fillId="3" borderId="45" xfId="0" applyNumberFormat="1" applyFont="1" applyFill="1" applyBorder="1" applyAlignment="1">
      <alignment horizontal="center" vertical="center"/>
    </xf>
    <xf numFmtId="3" fontId="16" fillId="3" borderId="46" xfId="0" applyNumberFormat="1" applyFont="1" applyFill="1" applyBorder="1" applyAlignment="1">
      <alignment horizontal="center" vertical="center"/>
    </xf>
    <xf numFmtId="1" fontId="14" fillId="4" borderId="5" xfId="0" applyNumberFormat="1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horizontal="center" vertical="center"/>
    </xf>
    <xf numFmtId="1" fontId="14" fillId="4" borderId="27" xfId="0" applyNumberFormat="1" applyFont="1" applyFill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/>
    </xf>
    <xf numFmtId="1" fontId="13" fillId="4" borderId="26" xfId="0" applyNumberFormat="1" applyFont="1" applyFill="1" applyBorder="1" applyAlignment="1">
      <alignment horizontal="center" vertical="center"/>
    </xf>
    <xf numFmtId="1" fontId="15" fillId="4" borderId="6" xfId="0" applyNumberFormat="1" applyFont="1" applyFill="1" applyBorder="1" applyAlignment="1">
      <alignment horizontal="center" vertical="center"/>
    </xf>
    <xf numFmtId="1" fontId="15" fillId="4" borderId="27" xfId="0" applyNumberFormat="1" applyFont="1" applyFill="1" applyBorder="1" applyAlignment="1">
      <alignment horizontal="center" vertical="center"/>
    </xf>
    <xf numFmtId="1" fontId="13" fillId="4" borderId="4" xfId="0" applyNumberFormat="1" applyFont="1" applyFill="1" applyBorder="1" applyAlignment="1">
      <alignment horizontal="center" vertical="center"/>
    </xf>
    <xf numFmtId="1" fontId="13" fillId="4" borderId="7" xfId="0" applyNumberFormat="1" applyFont="1" applyFill="1" applyBorder="1" applyAlignment="1">
      <alignment horizontal="center" vertical="center"/>
    </xf>
    <xf numFmtId="1" fontId="15" fillId="4" borderId="8" xfId="0" applyNumberFormat="1" applyFont="1" applyFill="1" applyBorder="1" applyAlignment="1">
      <alignment horizontal="center" vertical="center"/>
    </xf>
    <xf numFmtId="1" fontId="13" fillId="4" borderId="40" xfId="0" applyNumberFormat="1" applyFont="1" applyFill="1" applyBorder="1" applyAlignment="1">
      <alignment horizontal="center" vertical="center"/>
    </xf>
    <xf numFmtId="1" fontId="13" fillId="4" borderId="2" xfId="0" applyNumberFormat="1" applyFont="1" applyFill="1" applyBorder="1" applyAlignment="1">
      <alignment horizontal="center" vertical="center"/>
    </xf>
    <xf numFmtId="1" fontId="13" fillId="4" borderId="5" xfId="0" applyNumberFormat="1" applyFont="1" applyFill="1" applyBorder="1" applyAlignment="1">
      <alignment horizontal="center" vertical="center"/>
    </xf>
    <xf numFmtId="3" fontId="13" fillId="4" borderId="4" xfId="0" applyNumberFormat="1" applyFont="1" applyFill="1" applyBorder="1" applyAlignment="1">
      <alignment horizontal="center" vertical="center"/>
    </xf>
    <xf numFmtId="3" fontId="13" fillId="4" borderId="5" xfId="0" applyNumberFormat="1" applyFont="1" applyFill="1" applyBorder="1" applyAlignment="1">
      <alignment horizontal="center" vertical="center"/>
    </xf>
    <xf numFmtId="1" fontId="13" fillId="4" borderId="33" xfId="0" applyNumberFormat="1" applyFont="1" applyFill="1" applyBorder="1" applyAlignment="1">
      <alignment horizontal="center" vertical="center"/>
    </xf>
    <xf numFmtId="1" fontId="13" fillId="4" borderId="19" xfId="0" applyNumberFormat="1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1" fontId="13" fillId="4" borderId="9" xfId="0" applyNumberFormat="1" applyFont="1" applyFill="1" applyBorder="1" applyAlignment="1">
      <alignment horizontal="center" vertical="center"/>
    </xf>
    <xf numFmtId="3" fontId="13" fillId="4" borderId="12" xfId="0" applyNumberFormat="1" applyFont="1" applyFill="1" applyBorder="1" applyAlignment="1">
      <alignment horizontal="center" vertical="center"/>
    </xf>
    <xf numFmtId="3" fontId="13" fillId="4" borderId="13" xfId="0" applyNumberFormat="1" applyFont="1" applyFill="1" applyBorder="1" applyAlignment="1">
      <alignment horizontal="center" vertical="center"/>
    </xf>
    <xf numFmtId="1" fontId="13" fillId="4" borderId="34" xfId="0" applyNumberFormat="1" applyFont="1" applyFill="1" applyBorder="1" applyAlignment="1">
      <alignment horizontal="center" vertical="center"/>
    </xf>
    <xf numFmtId="1" fontId="13" fillId="4" borderId="39" xfId="0" applyNumberFormat="1" applyFont="1" applyFill="1" applyBorder="1" applyAlignment="1">
      <alignment horizontal="center" vertical="center"/>
    </xf>
    <xf numFmtId="1" fontId="13" fillId="4" borderId="13" xfId="0" applyNumberFormat="1" applyFont="1" applyFill="1" applyBorder="1" applyAlignment="1">
      <alignment horizontal="center" vertical="center"/>
    </xf>
    <xf numFmtId="0" fontId="0" fillId="4" borderId="29" xfId="0" applyFont="1" applyFill="1" applyBorder="1"/>
    <xf numFmtId="0" fontId="11" fillId="0" borderId="47" xfId="0" applyFont="1" applyBorder="1" applyAlignment="1">
      <alignment horizontal="left" vertical="top" wrapText="1"/>
    </xf>
    <xf numFmtId="3" fontId="15" fillId="0" borderId="5" xfId="0" applyNumberFormat="1" applyFont="1" applyFill="1" applyBorder="1" applyAlignment="1">
      <alignment horizontal="center" vertical="center"/>
    </xf>
    <xf numFmtId="3" fontId="15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" fontId="13" fillId="4" borderId="6" xfId="0" applyNumberFormat="1" applyFont="1" applyFill="1" applyBorder="1" applyAlignment="1">
      <alignment horizontal="center" vertical="center"/>
    </xf>
    <xf numFmtId="1" fontId="13" fillId="4" borderId="27" xfId="0" applyNumberFormat="1" applyFont="1" applyFill="1" applyBorder="1" applyAlignment="1">
      <alignment horizontal="center" vertical="center"/>
    </xf>
    <xf numFmtId="1" fontId="13" fillId="4" borderId="8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5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52" xfId="0" applyFont="1" applyBorder="1" applyAlignment="1">
      <alignment vertical="center" wrapText="1"/>
    </xf>
    <xf numFmtId="0" fontId="9" fillId="0" borderId="53" xfId="0" applyFont="1" applyBorder="1" applyAlignment="1">
      <alignment vertical="center" wrapText="1"/>
    </xf>
    <xf numFmtId="0" fontId="9" fillId="0" borderId="54" xfId="0" applyFont="1" applyBorder="1" applyAlignment="1">
      <alignment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" fontId="14" fillId="4" borderId="1" xfId="0" applyNumberFormat="1" applyFont="1" applyFill="1" applyBorder="1" applyAlignment="1">
      <alignment horizontal="center" vertical="center"/>
    </xf>
    <xf numFmtId="1" fontId="14" fillId="4" borderId="13" xfId="0" applyNumberFormat="1" applyFont="1" applyFill="1" applyBorder="1" applyAlignment="1">
      <alignment horizontal="center" vertical="center"/>
    </xf>
    <xf numFmtId="0" fontId="5" fillId="4" borderId="27" xfId="0" applyFont="1" applyFill="1" applyBorder="1"/>
    <xf numFmtId="0" fontId="19" fillId="4" borderId="27" xfId="0" applyFont="1" applyFill="1" applyBorder="1"/>
    <xf numFmtId="0" fontId="20" fillId="4" borderId="29" xfId="0" applyFont="1" applyFill="1" applyBorder="1"/>
    <xf numFmtId="3" fontId="18" fillId="4" borderId="7" xfId="0" applyNumberFormat="1" applyFont="1" applyFill="1" applyBorder="1" applyAlignment="1">
      <alignment horizontal="center" vertical="center"/>
    </xf>
    <xf numFmtId="3" fontId="18" fillId="4" borderId="12" xfId="0" applyNumberFormat="1" applyFont="1" applyFill="1" applyBorder="1" applyAlignment="1">
      <alignment horizontal="center" vertical="center"/>
    </xf>
    <xf numFmtId="3" fontId="14" fillId="4" borderId="7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0" fillId="0" borderId="0" xfId="0"/>
    <xf numFmtId="3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top" wrapText="1"/>
    </xf>
    <xf numFmtId="3" fontId="8" fillId="4" borderId="1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4" borderId="5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16" fillId="2" borderId="20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1" fontId="8" fillId="0" borderId="27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27" xfId="0" applyFill="1" applyBorder="1"/>
    <xf numFmtId="0" fontId="0" fillId="4" borderId="29" xfId="0" applyFill="1" applyBorder="1"/>
    <xf numFmtId="3" fontId="16" fillId="2" borderId="38" xfId="0" applyNumberFormat="1" applyFont="1" applyFill="1" applyBorder="1" applyAlignment="1">
      <alignment horizontal="center" vertical="center"/>
    </xf>
    <xf numFmtId="1" fontId="8" fillId="0" borderId="26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39" xfId="0" applyNumberFormat="1" applyFont="1" applyFill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8" fillId="0" borderId="7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8" fillId="0" borderId="40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3" fontId="16" fillId="2" borderId="41" xfId="0" applyNumberFormat="1" applyFont="1" applyFill="1" applyBorder="1" applyAlignment="1">
      <alignment horizontal="center" vertical="center"/>
    </xf>
    <xf numFmtId="3" fontId="16" fillId="2" borderId="42" xfId="0" applyNumberFormat="1" applyFont="1" applyFill="1" applyBorder="1" applyAlignment="1">
      <alignment horizontal="center" vertical="center"/>
    </xf>
    <xf numFmtId="3" fontId="16" fillId="2" borderId="43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1" fontId="13" fillId="4" borderId="1" xfId="0" applyNumberFormat="1" applyFont="1" applyFill="1" applyBorder="1" applyAlignment="1">
      <alignment horizontal="center" vertical="center"/>
    </xf>
    <xf numFmtId="1" fontId="8" fillId="4" borderId="33" xfId="0" applyNumberFormat="1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8" fillId="4" borderId="19" xfId="0" applyNumberFormat="1" applyFont="1" applyFill="1" applyBorder="1" applyAlignment="1">
      <alignment horizontal="center" vertical="center"/>
    </xf>
    <xf numFmtId="1" fontId="8" fillId="4" borderId="2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/>
    </xf>
    <xf numFmtId="1" fontId="8" fillId="4" borderId="27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34" xfId="0" applyNumberFormat="1" applyFont="1" applyFill="1" applyBorder="1" applyAlignment="1">
      <alignment horizontal="center" vertical="center"/>
    </xf>
    <xf numFmtId="1" fontId="8" fillId="4" borderId="40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1" fontId="8" fillId="4" borderId="39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8" fillId="6" borderId="4" xfId="0" applyNumberFormat="1" applyFont="1" applyFill="1" applyBorder="1" applyAlignment="1">
      <alignment horizontal="center" vertical="center"/>
    </xf>
    <xf numFmtId="3" fontId="8" fillId="6" borderId="5" xfId="0" applyNumberFormat="1" applyFont="1" applyFill="1" applyBorder="1" applyAlignment="1">
      <alignment horizontal="center" vertical="center"/>
    </xf>
    <xf numFmtId="1" fontId="8" fillId="6" borderId="33" xfId="0" applyNumberFormat="1" applyFont="1" applyFill="1" applyBorder="1" applyAlignment="1">
      <alignment horizontal="center" vertical="center"/>
    </xf>
    <xf numFmtId="1" fontId="8" fillId="6" borderId="4" xfId="0" applyNumberFormat="1" applyFont="1" applyFill="1" applyBorder="1" applyAlignment="1">
      <alignment horizontal="center" vertical="center"/>
    </xf>
    <xf numFmtId="1" fontId="8" fillId="6" borderId="5" xfId="0" applyNumberFormat="1" applyFont="1" applyFill="1" applyBorder="1" applyAlignment="1">
      <alignment horizontal="center" vertical="center"/>
    </xf>
    <xf numFmtId="1" fontId="8" fillId="6" borderId="6" xfId="0" applyNumberFormat="1" applyFont="1" applyFill="1" applyBorder="1" applyAlignment="1">
      <alignment horizontal="center" vertical="center"/>
    </xf>
    <xf numFmtId="1" fontId="8" fillId="6" borderId="19" xfId="0" applyNumberFormat="1" applyFont="1" applyFill="1" applyBorder="1" applyAlignment="1">
      <alignment horizontal="center" vertical="center"/>
    </xf>
    <xf numFmtId="0" fontId="0" fillId="6" borderId="6" xfId="0" applyFill="1" applyBorder="1"/>
    <xf numFmtId="3" fontId="8" fillId="6" borderId="7" xfId="0" applyNumberFormat="1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1" fontId="8" fillId="6" borderId="26" xfId="0" applyNumberFormat="1" applyFont="1" applyFill="1" applyBorder="1" applyAlignment="1">
      <alignment horizontal="center" vertical="center"/>
    </xf>
    <xf numFmtId="1" fontId="8" fillId="6" borderId="7" xfId="0" applyNumberFormat="1" applyFont="1" applyFill="1" applyBorder="1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/>
    </xf>
    <xf numFmtId="1" fontId="8" fillId="6" borderId="27" xfId="0" applyNumberFormat="1" applyFont="1" applyFill="1" applyBorder="1" applyAlignment="1">
      <alignment horizontal="center" vertical="center"/>
    </xf>
    <xf numFmtId="1" fontId="8" fillId="6" borderId="9" xfId="0" applyNumberFormat="1" applyFont="1" applyFill="1" applyBorder="1" applyAlignment="1">
      <alignment horizontal="center" vertical="center"/>
    </xf>
    <xf numFmtId="0" fontId="0" fillId="6" borderId="27" xfId="0" applyFill="1" applyBorder="1"/>
    <xf numFmtId="3" fontId="8" fillId="6" borderId="12" xfId="0" applyNumberFormat="1" applyFont="1" applyFill="1" applyBorder="1" applyAlignment="1">
      <alignment horizontal="center" vertical="center"/>
    </xf>
    <xf numFmtId="3" fontId="8" fillId="6" borderId="13" xfId="0" applyNumberFormat="1" applyFont="1" applyFill="1" applyBorder="1" applyAlignment="1">
      <alignment horizontal="center" vertical="center"/>
    </xf>
    <xf numFmtId="1" fontId="8" fillId="6" borderId="34" xfId="0" applyNumberFormat="1" applyFont="1" applyFill="1" applyBorder="1" applyAlignment="1">
      <alignment horizontal="center" vertical="center"/>
    </xf>
    <xf numFmtId="1" fontId="8" fillId="6" borderId="12" xfId="0" applyNumberFormat="1" applyFont="1" applyFill="1" applyBorder="1" applyAlignment="1">
      <alignment horizontal="center" vertical="center"/>
    </xf>
    <xf numFmtId="1" fontId="8" fillId="6" borderId="13" xfId="0" applyNumberFormat="1" applyFont="1" applyFill="1" applyBorder="1" applyAlignment="1">
      <alignment horizontal="center" vertical="center"/>
    </xf>
    <xf numFmtId="1" fontId="8" fillId="6" borderId="29" xfId="0" applyNumberFormat="1" applyFont="1" applyFill="1" applyBorder="1" applyAlignment="1">
      <alignment horizontal="center" vertical="center"/>
    </xf>
    <xf numFmtId="1" fontId="8" fillId="6" borderId="39" xfId="0" applyNumberFormat="1" applyFont="1" applyFill="1" applyBorder="1" applyAlignment="1">
      <alignment horizontal="center" vertical="center"/>
    </xf>
    <xf numFmtId="0" fontId="0" fillId="6" borderId="29" xfId="0" applyFill="1" applyBorder="1"/>
    <xf numFmtId="0" fontId="25" fillId="4" borderId="6" xfId="0" applyFont="1" applyFill="1" applyBorder="1" applyAlignment="1">
      <alignment horizontal="center"/>
    </xf>
    <xf numFmtId="0" fontId="25" fillId="4" borderId="27" xfId="0" applyFont="1" applyFill="1" applyBorder="1" applyAlignment="1">
      <alignment horizontal="center"/>
    </xf>
    <xf numFmtId="0" fontId="25" fillId="4" borderId="29" xfId="0" applyFont="1" applyFill="1" applyBorder="1" applyAlignment="1">
      <alignment horizontal="center"/>
    </xf>
    <xf numFmtId="3" fontId="13" fillId="7" borderId="5" xfId="0" applyNumberFormat="1" applyFont="1" applyFill="1" applyBorder="1" applyAlignment="1">
      <alignment horizontal="center" vertical="center"/>
    </xf>
    <xf numFmtId="0" fontId="25" fillId="4" borderId="6" xfId="0" applyFont="1" applyFill="1" applyBorder="1"/>
    <xf numFmtId="3" fontId="13" fillId="7" borderId="1" xfId="0" applyNumberFormat="1" applyFont="1" applyFill="1" applyBorder="1" applyAlignment="1">
      <alignment horizontal="center" vertical="center"/>
    </xf>
    <xf numFmtId="0" fontId="25" fillId="4" borderId="27" xfId="0" applyFont="1" applyFill="1" applyBorder="1"/>
    <xf numFmtId="1" fontId="13" fillId="0" borderId="9" xfId="0" applyNumberFormat="1" applyFont="1" applyFill="1" applyBorder="1" applyAlignment="1">
      <alignment horizontal="center" vertical="center"/>
    </xf>
    <xf numFmtId="0" fontId="25" fillId="0" borderId="27" xfId="0" applyFont="1" applyFill="1" applyBorder="1"/>
    <xf numFmtId="3" fontId="13" fillId="7" borderId="13" xfId="0" applyNumberFormat="1" applyFont="1" applyFill="1" applyBorder="1" applyAlignment="1">
      <alignment horizontal="center" vertical="center"/>
    </xf>
    <xf numFmtId="3" fontId="8" fillId="4" borderId="55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28" fillId="0" borderId="0" xfId="4" applyFont="1" applyAlignment="1">
      <alignment horizontal="center"/>
    </xf>
    <xf numFmtId="0" fontId="26" fillId="0" borderId="0" xfId="5" applyFont="1" applyAlignment="1">
      <alignment horizontal="center"/>
    </xf>
    <xf numFmtId="0" fontId="26" fillId="4" borderId="0" xfId="0" applyFont="1" applyFill="1" applyAlignment="1">
      <alignment horizontal="center"/>
    </xf>
    <xf numFmtId="3" fontId="26" fillId="0" borderId="0" xfId="0" applyNumberFormat="1" applyFont="1" applyAlignment="1">
      <alignment horizontal="center"/>
    </xf>
    <xf numFmtId="1" fontId="2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9" fillId="0" borderId="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center"/>
    </xf>
    <xf numFmtId="1" fontId="26" fillId="0" borderId="0" xfId="0" applyNumberFormat="1" applyFont="1" applyAlignment="1">
      <alignment horizontal="center"/>
    </xf>
    <xf numFmtId="1" fontId="0" fillId="0" borderId="0" xfId="0" applyNumberFormat="1"/>
    <xf numFmtId="3" fontId="16" fillId="0" borderId="44" xfId="0" applyNumberFormat="1" applyFont="1" applyFill="1" applyBorder="1" applyAlignment="1">
      <alignment horizontal="center" vertical="center"/>
    </xf>
    <xf numFmtId="3" fontId="22" fillId="3" borderId="42" xfId="0" applyNumberFormat="1" applyFont="1" applyFill="1" applyBorder="1" applyAlignment="1">
      <alignment horizontal="center" vertical="center"/>
    </xf>
    <xf numFmtId="3" fontId="22" fillId="0" borderId="42" xfId="0" applyNumberFormat="1" applyFont="1" applyFill="1" applyBorder="1" applyAlignment="1">
      <alignment horizontal="center" vertical="center"/>
    </xf>
    <xf numFmtId="3" fontId="22" fillId="3" borderId="43" xfId="0" applyNumberFormat="1" applyFont="1" applyFill="1" applyBorder="1" applyAlignment="1">
      <alignment horizontal="center" vertical="center"/>
    </xf>
    <xf numFmtId="3" fontId="8" fillId="4" borderId="27" xfId="0" applyNumberFormat="1" applyFont="1" applyFill="1" applyBorder="1" applyAlignment="1">
      <alignment horizontal="center" vertical="center"/>
    </xf>
    <xf numFmtId="3" fontId="8" fillId="4" borderId="6" xfId="0" applyNumberFormat="1" applyFont="1" applyFill="1" applyBorder="1" applyAlignment="1">
      <alignment horizontal="center" vertical="center"/>
    </xf>
    <xf numFmtId="3" fontId="16" fillId="4" borderId="27" xfId="0" applyNumberFormat="1" applyFont="1" applyFill="1" applyBorder="1" applyAlignment="1">
      <alignment horizontal="center" vertical="center"/>
    </xf>
    <xf numFmtId="3" fontId="16" fillId="4" borderId="2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16" fillId="0" borderId="43" xfId="0" applyNumberFormat="1" applyFont="1" applyFill="1" applyBorder="1" applyAlignment="1">
      <alignment horizontal="center" vertical="center"/>
    </xf>
    <xf numFmtId="3" fontId="29" fillId="3" borderId="0" xfId="0" applyNumberFormat="1" applyFont="1" applyFill="1" applyBorder="1" applyAlignment="1">
      <alignment horizontal="center" vertical="center"/>
    </xf>
    <xf numFmtId="3" fontId="16" fillId="3" borderId="2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3" fontId="16" fillId="0" borderId="38" xfId="0" applyNumberFormat="1" applyFont="1" applyFill="1" applyBorder="1" applyAlignment="1">
      <alignment horizontal="center" vertical="center"/>
    </xf>
    <xf numFmtId="3" fontId="16" fillId="0" borderId="14" xfId="0" applyNumberFormat="1" applyFont="1" applyFill="1" applyBorder="1" applyAlignment="1">
      <alignment horizontal="center" vertical="center"/>
    </xf>
    <xf numFmtId="3" fontId="16" fillId="0" borderId="20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7" xfId="0" applyNumberFormat="1" applyFont="1" applyFill="1" applyBorder="1" applyAlignment="1">
      <alignment horizontal="center" vertical="center"/>
    </xf>
    <xf numFmtId="3" fontId="16" fillId="0" borderId="31" xfId="0" applyNumberFormat="1" applyFont="1" applyFill="1" applyBorder="1" applyAlignment="1">
      <alignment horizontal="center" vertical="center"/>
    </xf>
    <xf numFmtId="3" fontId="16" fillId="3" borderId="16" xfId="0" applyNumberFormat="1" applyFont="1" applyFill="1" applyBorder="1" applyAlignment="1">
      <alignment horizontal="center" vertical="center"/>
    </xf>
    <xf numFmtId="1" fontId="16" fillId="0" borderId="13" xfId="0" applyNumberFormat="1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29" xfId="0" applyFill="1" applyBorder="1"/>
    <xf numFmtId="3" fontId="16" fillId="0" borderId="27" xfId="0" applyNumberFormat="1" applyFont="1" applyFill="1" applyBorder="1" applyAlignment="1">
      <alignment horizontal="center" vertical="center"/>
    </xf>
    <xf numFmtId="3" fontId="16" fillId="0" borderId="46" xfId="0" applyNumberFormat="1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vertical="center" wrapText="1"/>
    </xf>
    <xf numFmtId="3" fontId="16" fillId="3" borderId="62" xfId="0" applyNumberFormat="1" applyFont="1" applyFill="1" applyBorder="1" applyAlignment="1">
      <alignment horizontal="center" vertical="center"/>
    </xf>
    <xf numFmtId="0" fontId="18" fillId="3" borderId="63" xfId="7" applyFont="1" applyFill="1" applyBorder="1" applyAlignment="1">
      <alignment horizontal="center"/>
    </xf>
    <xf numFmtId="3" fontId="22" fillId="3" borderId="15" xfId="0" applyNumberFormat="1" applyFont="1" applyFill="1" applyBorder="1" applyAlignment="1">
      <alignment horizontal="center" vertical="center"/>
    </xf>
    <xf numFmtId="0" fontId="14" fillId="3" borderId="1" xfId="7" applyFont="1" applyFill="1" applyBorder="1" applyAlignment="1">
      <alignment horizontal="center"/>
    </xf>
    <xf numFmtId="3" fontId="0" fillId="0" borderId="0" xfId="0" applyNumberFormat="1" applyFill="1"/>
    <xf numFmtId="3" fontId="16" fillId="0" borderId="41" xfId="0" applyNumberFormat="1" applyFont="1" applyFill="1" applyBorder="1" applyAlignment="1">
      <alignment horizontal="center" vertical="center"/>
    </xf>
    <xf numFmtId="3" fontId="16" fillId="0" borderId="42" xfId="0" applyNumberFormat="1" applyFont="1" applyFill="1" applyBorder="1" applyAlignment="1">
      <alignment horizontal="center" vertical="center"/>
    </xf>
    <xf numFmtId="3" fontId="24" fillId="3" borderId="1" xfId="0" applyNumberFormat="1" applyFont="1" applyFill="1" applyBorder="1" applyAlignment="1">
      <alignment horizontal="center" vertical="center"/>
    </xf>
    <xf numFmtId="3" fontId="24" fillId="3" borderId="28" xfId="0" applyNumberFormat="1" applyFont="1" applyFill="1" applyBorder="1" applyAlignment="1">
      <alignment horizontal="center" vertical="center"/>
    </xf>
    <xf numFmtId="3" fontId="24" fillId="3" borderId="3" xfId="0" applyNumberFormat="1" applyFont="1" applyFill="1" applyBorder="1" applyAlignment="1">
      <alignment horizontal="center" vertical="center"/>
    </xf>
    <xf numFmtId="3" fontId="24" fillId="0" borderId="3" xfId="0" applyNumberFormat="1" applyFont="1" applyFill="1" applyBorder="1" applyAlignment="1">
      <alignment horizontal="center" vertical="center"/>
    </xf>
    <xf numFmtId="1" fontId="14" fillId="4" borderId="33" xfId="0" applyNumberFormat="1" applyFont="1" applyFill="1" applyBorder="1" applyAlignment="1">
      <alignment horizontal="center" vertical="center"/>
    </xf>
    <xf numFmtId="1" fontId="14" fillId="4" borderId="4" xfId="0" applyNumberFormat="1" applyFont="1" applyFill="1" applyBorder="1" applyAlignment="1">
      <alignment horizontal="center" vertical="center"/>
    </xf>
    <xf numFmtId="1" fontId="14" fillId="4" borderId="6" xfId="0" applyNumberFormat="1" applyFont="1" applyFill="1" applyBorder="1" applyAlignment="1">
      <alignment horizontal="center" vertical="center"/>
    </xf>
    <xf numFmtId="1" fontId="14" fillId="4" borderId="19" xfId="0" applyNumberFormat="1" applyFont="1" applyFill="1" applyBorder="1" applyAlignment="1">
      <alignment horizontal="center" vertical="center"/>
    </xf>
    <xf numFmtId="0" fontId="19" fillId="4" borderId="6" xfId="0" applyFont="1" applyFill="1" applyBorder="1"/>
    <xf numFmtId="1" fontId="14" fillId="4" borderId="26" xfId="0" applyNumberFormat="1" applyFont="1" applyFill="1" applyBorder="1" applyAlignment="1">
      <alignment horizontal="center" vertical="center"/>
    </xf>
    <xf numFmtId="1" fontId="14" fillId="4" borderId="7" xfId="0" applyNumberFormat="1" applyFont="1" applyFill="1" applyBorder="1" applyAlignment="1">
      <alignment horizontal="center" vertical="center"/>
    </xf>
    <xf numFmtId="1" fontId="14" fillId="4" borderId="9" xfId="0" applyNumberFormat="1" applyFont="1" applyFill="1" applyBorder="1" applyAlignment="1">
      <alignment horizontal="center" vertical="center"/>
    </xf>
    <xf numFmtId="1" fontId="14" fillId="4" borderId="34" xfId="0" applyNumberFormat="1" applyFont="1" applyFill="1" applyBorder="1" applyAlignment="1">
      <alignment horizontal="center" vertical="center"/>
    </xf>
    <xf numFmtId="1" fontId="14" fillId="4" borderId="40" xfId="0" applyNumberFormat="1" applyFont="1" applyFill="1" applyBorder="1" applyAlignment="1">
      <alignment horizontal="center" vertical="center"/>
    </xf>
    <xf numFmtId="1" fontId="14" fillId="4" borderId="2" xfId="0" applyNumberFormat="1" applyFont="1" applyFill="1" applyBorder="1" applyAlignment="1">
      <alignment horizontal="center" vertical="center"/>
    </xf>
    <xf numFmtId="1" fontId="14" fillId="4" borderId="8" xfId="0" applyNumberFormat="1" applyFont="1" applyFill="1" applyBorder="1" applyAlignment="1">
      <alignment horizontal="center" vertical="center"/>
    </xf>
    <xf numFmtId="1" fontId="14" fillId="4" borderId="39" xfId="0" applyNumberFormat="1" applyFont="1" applyFill="1" applyBorder="1" applyAlignment="1">
      <alignment horizontal="center" vertical="center"/>
    </xf>
    <xf numFmtId="0" fontId="19" fillId="4" borderId="29" xfId="0" applyFont="1" applyFill="1" applyBorder="1"/>
    <xf numFmtId="3" fontId="0" fillId="5" borderId="6" xfId="0" applyNumberFormat="1" applyFill="1" applyBorder="1"/>
    <xf numFmtId="3" fontId="0" fillId="5" borderId="29" xfId="0" applyNumberFormat="1" applyFill="1" applyBorder="1"/>
    <xf numFmtId="0" fontId="23" fillId="4" borderId="1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/>
    </xf>
    <xf numFmtId="3" fontId="13" fillId="4" borderId="1" xfId="3" applyNumberFormat="1" applyFont="1" applyFill="1" applyBorder="1" applyAlignment="1">
      <alignment horizontal="center" vertical="center"/>
    </xf>
    <xf numFmtId="0" fontId="13" fillId="8" borderId="1" xfId="3" applyFont="1" applyFill="1" applyBorder="1" applyAlignment="1">
      <alignment horizontal="center" vertical="center"/>
    </xf>
    <xf numFmtId="3" fontId="15" fillId="5" borderId="4" xfId="0" applyNumberFormat="1" applyFont="1" applyFill="1" applyBorder="1" applyAlignment="1">
      <alignment horizontal="center" vertical="center"/>
    </xf>
    <xf numFmtId="3" fontId="15" fillId="5" borderId="5" xfId="0" applyNumberFormat="1" applyFont="1" applyFill="1" applyBorder="1" applyAlignment="1">
      <alignment horizontal="center" vertical="center"/>
    </xf>
    <xf numFmtId="3" fontId="15" fillId="5" borderId="33" xfId="0" applyNumberFormat="1" applyFont="1" applyFill="1" applyBorder="1" applyAlignment="1">
      <alignment horizontal="center" vertical="center"/>
    </xf>
    <xf numFmtId="3" fontId="15" fillId="5" borderId="19" xfId="0" applyNumberFormat="1" applyFont="1" applyFill="1" applyBorder="1" applyAlignment="1">
      <alignment horizontal="center" vertical="center"/>
    </xf>
    <xf numFmtId="1" fontId="15" fillId="5" borderId="5" xfId="0" applyNumberFormat="1" applyFont="1" applyFill="1" applyBorder="1" applyAlignment="1">
      <alignment horizontal="center" vertical="center"/>
    </xf>
    <xf numFmtId="0" fontId="30" fillId="5" borderId="6" xfId="0" applyFont="1" applyFill="1" applyBorder="1"/>
    <xf numFmtId="3" fontId="15" fillId="5" borderId="7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26" xfId="0" applyNumberFormat="1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/>
    </xf>
    <xf numFmtId="0" fontId="30" fillId="5" borderId="27" xfId="0" applyFont="1" applyFill="1" applyBorder="1"/>
    <xf numFmtId="3" fontId="15" fillId="5" borderId="12" xfId="0" applyNumberFormat="1" applyFont="1" applyFill="1" applyBorder="1" applyAlignment="1">
      <alignment horizontal="center" vertical="center"/>
    </xf>
    <xf numFmtId="3" fontId="15" fillId="5" borderId="13" xfId="0" applyNumberFormat="1" applyFont="1" applyFill="1" applyBorder="1" applyAlignment="1">
      <alignment horizontal="center" vertical="center"/>
    </xf>
    <xf numFmtId="3" fontId="15" fillId="5" borderId="34" xfId="0" applyNumberFormat="1" applyFont="1" applyFill="1" applyBorder="1" applyAlignment="1">
      <alignment horizontal="center" vertical="center"/>
    </xf>
    <xf numFmtId="3" fontId="15" fillId="5" borderId="39" xfId="0" applyNumberFormat="1" applyFont="1" applyFill="1" applyBorder="1" applyAlignment="1">
      <alignment horizontal="center" vertical="center"/>
    </xf>
    <xf numFmtId="1" fontId="15" fillId="5" borderId="13" xfId="0" applyNumberFormat="1" applyFont="1" applyFill="1" applyBorder="1" applyAlignment="1">
      <alignment horizontal="center" vertical="center"/>
    </xf>
    <xf numFmtId="0" fontId="30" fillId="5" borderId="29" xfId="0" applyFont="1" applyFill="1" applyBorder="1"/>
    <xf numFmtId="3" fontId="10" fillId="4" borderId="4" xfId="0" applyNumberFormat="1" applyFont="1" applyFill="1" applyBorder="1" applyAlignment="1">
      <alignment horizontal="center" vertical="center"/>
    </xf>
    <xf numFmtId="3" fontId="10" fillId="4" borderId="5" xfId="0" applyNumberFormat="1" applyFont="1" applyFill="1" applyBorder="1" applyAlignment="1">
      <alignment horizontal="center" vertical="center"/>
    </xf>
    <xf numFmtId="1" fontId="10" fillId="4" borderId="5" xfId="0" applyNumberFormat="1" applyFont="1" applyFill="1" applyBorder="1" applyAlignment="1">
      <alignment horizontal="center" vertical="center"/>
    </xf>
    <xf numFmtId="0" fontId="31" fillId="4" borderId="6" xfId="0" applyFont="1" applyFill="1" applyBorder="1"/>
    <xf numFmtId="3" fontId="10" fillId="4" borderId="7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0" fontId="31" fillId="4" borderId="27" xfId="0" applyFont="1" applyFill="1" applyBorder="1"/>
    <xf numFmtId="3" fontId="21" fillId="4" borderId="4" xfId="0" applyNumberFormat="1" applyFont="1" applyFill="1" applyBorder="1" applyAlignment="1">
      <alignment horizontal="center" vertical="center"/>
    </xf>
    <xf numFmtId="3" fontId="21" fillId="4" borderId="5" xfId="0" applyNumberFormat="1" applyFont="1" applyFill="1" applyBorder="1" applyAlignment="1">
      <alignment horizontal="center" vertical="center"/>
    </xf>
    <xf numFmtId="1" fontId="21" fillId="0" borderId="5" xfId="0" applyNumberFormat="1" applyFont="1" applyFill="1" applyBorder="1" applyAlignment="1">
      <alignment horizontal="center" vertical="center"/>
    </xf>
    <xf numFmtId="1" fontId="14" fillId="9" borderId="5" xfId="0" applyNumberFormat="1" applyFont="1" applyFill="1" applyBorder="1" applyAlignment="1">
      <alignment horizontal="center" vertical="center"/>
    </xf>
    <xf numFmtId="1" fontId="14" fillId="0" borderId="19" xfId="0" applyNumberFormat="1" applyFont="1" applyFill="1" applyBorder="1" applyAlignment="1">
      <alignment horizontal="center" vertical="center"/>
    </xf>
    <xf numFmtId="1" fontId="14" fillId="0" borderId="5" xfId="0" applyNumberFormat="1" applyFont="1" applyFill="1" applyBorder="1" applyAlignment="1">
      <alignment horizontal="center" vertical="center"/>
    </xf>
    <xf numFmtId="1" fontId="14" fillId="0" borderId="6" xfId="0" applyNumberFormat="1" applyFont="1" applyFill="1" applyBorder="1" applyAlignment="1">
      <alignment horizontal="center" vertical="center"/>
    </xf>
    <xf numFmtId="3" fontId="21" fillId="4" borderId="7" xfId="0" applyNumberFormat="1" applyFont="1" applyFill="1" applyBorder="1" applyAlignment="1">
      <alignment horizontal="center" vertical="center"/>
    </xf>
    <xf numFmtId="3" fontId="21" fillId="4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1" fontId="14" fillId="9" borderId="1" xfId="0" applyNumberFormat="1" applyFont="1" applyFill="1" applyBorder="1" applyAlignment="1">
      <alignment horizontal="center" vertical="center"/>
    </xf>
    <xf numFmtId="1" fontId="14" fillId="0" borderId="9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27" xfId="0" applyNumberFormat="1" applyFont="1" applyFill="1" applyBorder="1" applyAlignment="1">
      <alignment horizontal="center" vertical="center"/>
    </xf>
    <xf numFmtId="1" fontId="21" fillId="4" borderId="1" xfId="0" applyNumberFormat="1" applyFont="1" applyFill="1" applyBorder="1" applyAlignment="1">
      <alignment horizontal="center" vertical="center"/>
    </xf>
    <xf numFmtId="3" fontId="21" fillId="4" borderId="12" xfId="0" applyNumberFormat="1" applyFont="1" applyFill="1" applyBorder="1" applyAlignment="1">
      <alignment horizontal="center" vertical="center"/>
    </xf>
    <xf numFmtId="3" fontId="21" fillId="4" borderId="13" xfId="0" applyNumberFormat="1" applyFont="1" applyFill="1" applyBorder="1" applyAlignment="1">
      <alignment horizontal="center" vertical="center"/>
    </xf>
    <xf numFmtId="1" fontId="14" fillId="9" borderId="13" xfId="0" applyNumberFormat="1" applyFont="1" applyFill="1" applyBorder="1" applyAlignment="1">
      <alignment horizontal="center" vertical="center"/>
    </xf>
    <xf numFmtId="1" fontId="14" fillId="0" borderId="24" xfId="0" applyNumberFormat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/>
    </xf>
    <xf numFmtId="1" fontId="14" fillId="0" borderId="8" xfId="0" applyNumberFormat="1" applyFont="1" applyFill="1" applyBorder="1" applyAlignment="1">
      <alignment horizontal="center" vertical="center"/>
    </xf>
    <xf numFmtId="1" fontId="14" fillId="0" borderId="39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166" fontId="23" fillId="0" borderId="4" xfId="8" applyNumberFormat="1" applyFont="1" applyFill="1" applyBorder="1" applyAlignment="1">
      <alignment horizontal="center" vertical="center"/>
    </xf>
    <xf numFmtId="166" fontId="23" fillId="0" borderId="5" xfId="8" applyNumberFormat="1" applyFont="1" applyFill="1" applyBorder="1" applyAlignment="1">
      <alignment horizontal="center" vertical="center"/>
    </xf>
    <xf numFmtId="166" fontId="8" fillId="0" borderId="6" xfId="8" applyNumberFormat="1" applyFont="1" applyFill="1" applyBorder="1" applyAlignment="1">
      <alignment horizontal="center" vertical="center"/>
    </xf>
    <xf numFmtId="166" fontId="23" fillId="0" borderId="19" xfId="8" applyNumberFormat="1" applyFont="1" applyFill="1" applyBorder="1" applyAlignment="1">
      <alignment horizontal="center" vertical="center"/>
    </xf>
    <xf numFmtId="166" fontId="23" fillId="0" borderId="6" xfId="8" applyNumberFormat="1" applyFont="1" applyFill="1" applyBorder="1"/>
    <xf numFmtId="166" fontId="23" fillId="0" borderId="7" xfId="8" applyNumberFormat="1" applyFont="1" applyFill="1" applyBorder="1" applyAlignment="1">
      <alignment horizontal="center" vertical="center"/>
    </xf>
    <xf numFmtId="166" fontId="23" fillId="0" borderId="1" xfId="8" applyNumberFormat="1" applyFont="1" applyFill="1" applyBorder="1" applyAlignment="1">
      <alignment horizontal="center" vertical="center"/>
    </xf>
    <xf numFmtId="166" fontId="8" fillId="0" borderId="27" xfId="8" applyNumberFormat="1" applyFont="1" applyFill="1" applyBorder="1" applyAlignment="1">
      <alignment horizontal="center" vertical="center"/>
    </xf>
    <xf numFmtId="166" fontId="23" fillId="0" borderId="9" xfId="8" applyNumberFormat="1" applyFont="1" applyFill="1" applyBorder="1" applyAlignment="1">
      <alignment horizontal="center" vertical="center"/>
    </xf>
    <xf numFmtId="166" fontId="23" fillId="0" borderId="27" xfId="8" applyNumberFormat="1" applyFont="1" applyFill="1" applyBorder="1"/>
    <xf numFmtId="166" fontId="23" fillId="0" borderId="12" xfId="8" applyNumberFormat="1" applyFont="1" applyFill="1" applyBorder="1" applyAlignment="1">
      <alignment horizontal="center" vertical="center"/>
    </xf>
    <xf numFmtId="166" fontId="23" fillId="0" borderId="13" xfId="8" applyNumberFormat="1" applyFont="1" applyFill="1" applyBorder="1" applyAlignment="1">
      <alignment horizontal="center" vertical="center"/>
    </xf>
    <xf numFmtId="166" fontId="8" fillId="0" borderId="8" xfId="8" applyNumberFormat="1" applyFont="1" applyFill="1" applyBorder="1" applyAlignment="1">
      <alignment horizontal="center" vertical="center"/>
    </xf>
    <xf numFmtId="166" fontId="23" fillId="0" borderId="39" xfId="8" applyNumberFormat="1" applyFont="1" applyFill="1" applyBorder="1" applyAlignment="1">
      <alignment horizontal="center" vertical="center"/>
    </xf>
    <xf numFmtId="0" fontId="23" fillId="0" borderId="29" xfId="0" applyFont="1" applyFill="1" applyBorder="1"/>
    <xf numFmtId="0" fontId="30" fillId="10" borderId="27" xfId="0" applyFont="1" applyFill="1" applyBorder="1"/>
    <xf numFmtId="3" fontId="8" fillId="3" borderId="4" xfId="0" applyNumberFormat="1" applyFont="1" applyFill="1" applyBorder="1" applyAlignment="1">
      <alignment horizontal="center" vertical="center"/>
    </xf>
    <xf numFmtId="3" fontId="8" fillId="3" borderId="5" xfId="0" applyNumberFormat="1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0" fontId="0" fillId="3" borderId="6" xfId="0" applyFill="1" applyBorder="1"/>
    <xf numFmtId="3" fontId="8" fillId="3" borderId="7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0" fontId="0" fillId="3" borderId="27" xfId="0" applyFill="1" applyBorder="1"/>
    <xf numFmtId="3" fontId="8" fillId="9" borderId="1" xfId="0" applyNumberFormat="1" applyFont="1" applyFill="1" applyBorder="1" applyAlignment="1">
      <alignment horizontal="center" vertical="center"/>
    </xf>
    <xf numFmtId="3" fontId="8" fillId="9" borderId="7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32" fillId="4" borderId="6" xfId="0" applyFont="1" applyFill="1" applyBorder="1"/>
    <xf numFmtId="3" fontId="0" fillId="4" borderId="0" xfId="0" applyNumberFormat="1" applyFill="1"/>
    <xf numFmtId="0" fontId="5" fillId="0" borderId="2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textRotation="91" wrapText="1"/>
    </xf>
    <xf numFmtId="0" fontId="9" fillId="0" borderId="30" xfId="0" applyFont="1" applyBorder="1" applyAlignment="1">
      <alignment horizontal="center" vertical="center" textRotation="91" wrapText="1"/>
    </xf>
    <xf numFmtId="0" fontId="9" fillId="0" borderId="9" xfId="0" applyFont="1" applyBorder="1" applyAlignment="1">
      <alignment horizontal="center" vertical="center" textRotation="91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26" xfId="0" applyFont="1" applyFill="1" applyBorder="1" applyAlignment="1">
      <alignment horizontal="center" vertical="center" textRotation="91" wrapText="1"/>
    </xf>
    <xf numFmtId="0" fontId="9" fillId="0" borderId="30" xfId="0" applyFont="1" applyFill="1" applyBorder="1" applyAlignment="1">
      <alignment horizontal="center" vertical="center" textRotation="91" wrapText="1"/>
    </xf>
    <xf numFmtId="0" fontId="9" fillId="0" borderId="9" xfId="0" applyFont="1" applyFill="1" applyBorder="1" applyAlignment="1">
      <alignment horizontal="center" vertical="center" textRotation="91" wrapText="1"/>
    </xf>
    <xf numFmtId="0" fontId="9" fillId="0" borderId="61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textRotation="90" wrapText="1"/>
    </xf>
    <xf numFmtId="0" fontId="9" fillId="0" borderId="60" xfId="0" applyFont="1" applyBorder="1" applyAlignment="1">
      <alignment horizontal="center" vertical="center" textRotation="90" wrapText="1"/>
    </xf>
    <xf numFmtId="0" fontId="9" fillId="0" borderId="57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</cellXfs>
  <cellStyles count="9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3 3" xfId="7"/>
    <cellStyle name="Обычный 4" xfId="5"/>
    <cellStyle name="Обычный 5" xfId="6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O75"/>
  <sheetViews>
    <sheetView view="pageBreakPreview" zoomScale="75" zoomScaleNormal="60" zoomScaleSheetLayoutView="75" workbookViewId="0">
      <pane ySplit="10" topLeftCell="A59" activePane="bottomLeft" state="frozen"/>
      <selection pane="bottomLeft" activeCell="G83" sqref="G83"/>
    </sheetView>
  </sheetViews>
  <sheetFormatPr defaultRowHeight="15"/>
  <cols>
    <col min="1" max="1" width="30.42578125" customWidth="1"/>
    <col min="3" max="3" width="11.5703125" customWidth="1"/>
    <col min="4" max="5" width="10.7109375" customWidth="1"/>
    <col min="6" max="6" width="9.28515625" customWidth="1"/>
    <col min="7" max="7" width="9" customWidth="1"/>
    <col min="8" max="8" width="7" customWidth="1"/>
    <col min="9" max="9" width="9.7109375" customWidth="1"/>
    <col min="12" max="12" width="9.7109375" customWidth="1"/>
    <col min="13" max="14" width="10.28515625" customWidth="1"/>
  </cols>
  <sheetData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6"/>
      <c r="C4" s="6"/>
      <c r="D4" s="6"/>
      <c r="E4" s="27"/>
      <c r="F4" s="259"/>
      <c r="G4" s="6"/>
      <c r="H4" s="6"/>
      <c r="I4" s="6"/>
      <c r="J4" s="6"/>
      <c r="K4" s="27"/>
      <c r="L4" s="6"/>
      <c r="M4" s="6"/>
      <c r="N4" s="6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14.45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4.45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67.150000000000006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172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6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7"/>
      <c r="G11" s="297"/>
      <c r="H11" s="297"/>
      <c r="I11" s="331">
        <v>86</v>
      </c>
      <c r="J11" s="332"/>
      <c r="K11" s="308"/>
      <c r="L11" s="333">
        <f>J11+K11</f>
        <v>0</v>
      </c>
      <c r="M11" s="334"/>
      <c r="N11" s="308"/>
      <c r="O11" s="310">
        <v>92</v>
      </c>
    </row>
    <row r="12" spans="1:15" ht="15.75">
      <c r="A12" s="10" t="s">
        <v>27</v>
      </c>
      <c r="B12" s="292"/>
      <c r="C12" s="290"/>
      <c r="D12" s="290"/>
      <c r="E12" s="290"/>
      <c r="F12" s="290"/>
      <c r="G12" s="290"/>
      <c r="H12" s="290"/>
      <c r="I12" s="335"/>
      <c r="J12" s="336"/>
      <c r="K12" s="307"/>
      <c r="L12" s="337">
        <f t="shared" ref="L12:L73" si="0">J12+K12</f>
        <v>0</v>
      </c>
      <c r="M12" s="338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0"/>
      <c r="G13" s="290"/>
      <c r="H13" s="290"/>
      <c r="I13" s="335"/>
      <c r="J13" s="336"/>
      <c r="K13" s="307"/>
      <c r="L13" s="337">
        <f t="shared" si="0"/>
        <v>0</v>
      </c>
      <c r="M13" s="338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0"/>
      <c r="G14" s="290"/>
      <c r="H14" s="290"/>
      <c r="I14" s="335"/>
      <c r="J14" s="336"/>
      <c r="K14" s="307"/>
      <c r="L14" s="337">
        <f t="shared" si="0"/>
        <v>0</v>
      </c>
      <c r="M14" s="338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0"/>
      <c r="G15" s="290"/>
      <c r="H15" s="290"/>
      <c r="I15" s="335"/>
      <c r="J15" s="336"/>
      <c r="K15" s="307"/>
      <c r="L15" s="337">
        <f t="shared" si="0"/>
        <v>0</v>
      </c>
      <c r="M15" s="338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0"/>
      <c r="G16" s="290"/>
      <c r="H16" s="290"/>
      <c r="I16" s="335"/>
      <c r="J16" s="336"/>
      <c r="K16" s="307"/>
      <c r="L16" s="337">
        <f t="shared" si="0"/>
        <v>0</v>
      </c>
      <c r="M16" s="338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290"/>
      <c r="H17" s="290"/>
      <c r="I17" s="335"/>
      <c r="J17" s="336"/>
      <c r="K17" s="307"/>
      <c r="L17" s="337">
        <f t="shared" si="0"/>
        <v>0</v>
      </c>
      <c r="M17" s="338"/>
      <c r="N17" s="307"/>
      <c r="O17" s="311"/>
    </row>
    <row r="18" spans="1:15" ht="15.75">
      <c r="A18" s="10" t="s">
        <v>33</v>
      </c>
      <c r="B18" s="292"/>
      <c r="C18" s="290"/>
      <c r="D18" s="290"/>
      <c r="E18" s="290"/>
      <c r="F18" s="290"/>
      <c r="G18" s="290"/>
      <c r="H18" s="290"/>
      <c r="I18" s="335"/>
      <c r="J18" s="336"/>
      <c r="K18" s="307"/>
      <c r="L18" s="337">
        <f t="shared" si="0"/>
        <v>0</v>
      </c>
      <c r="M18" s="338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0"/>
      <c r="G19" s="290"/>
      <c r="H19" s="290"/>
      <c r="I19" s="335"/>
      <c r="J19" s="336"/>
      <c r="K19" s="307"/>
      <c r="L19" s="337">
        <f t="shared" si="0"/>
        <v>0</v>
      </c>
      <c r="M19" s="338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0"/>
      <c r="G20" s="290"/>
      <c r="H20" s="290"/>
      <c r="I20" s="335"/>
      <c r="J20" s="336"/>
      <c r="K20" s="307"/>
      <c r="L20" s="337">
        <f t="shared" si="0"/>
        <v>0</v>
      </c>
      <c r="M20" s="338"/>
      <c r="N20" s="307"/>
      <c r="O20" s="311"/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290"/>
      <c r="H21" s="290"/>
      <c r="I21" s="335"/>
      <c r="J21" s="336"/>
      <c r="K21" s="307"/>
      <c r="L21" s="337">
        <f t="shared" si="0"/>
        <v>0</v>
      </c>
      <c r="M21" s="338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290"/>
      <c r="H22" s="290"/>
      <c r="I22" s="335"/>
      <c r="J22" s="336"/>
      <c r="K22" s="307"/>
      <c r="L22" s="337">
        <f t="shared" si="0"/>
        <v>0</v>
      </c>
      <c r="M22" s="338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290"/>
      <c r="H23" s="290"/>
      <c r="I23" s="335"/>
      <c r="J23" s="336"/>
      <c r="K23" s="307"/>
      <c r="L23" s="337">
        <f t="shared" si="0"/>
        <v>0</v>
      </c>
      <c r="M23" s="338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0"/>
      <c r="G24" s="290"/>
      <c r="H24" s="290"/>
      <c r="I24" s="335"/>
      <c r="J24" s="336"/>
      <c r="K24" s="307"/>
      <c r="L24" s="337">
        <f t="shared" si="0"/>
        <v>0</v>
      </c>
      <c r="M24" s="338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0"/>
      <c r="G25" s="290"/>
      <c r="H25" s="290"/>
      <c r="I25" s="335">
        <v>145</v>
      </c>
      <c r="J25" s="336"/>
      <c r="K25" s="307"/>
      <c r="L25" s="337">
        <f t="shared" si="0"/>
        <v>0</v>
      </c>
      <c r="M25" s="338"/>
      <c r="N25" s="307"/>
      <c r="O25" s="311">
        <v>135</v>
      </c>
    </row>
    <row r="26" spans="1:15" ht="31.5">
      <c r="A26" s="10" t="s">
        <v>41</v>
      </c>
      <c r="B26" s="292"/>
      <c r="C26" s="290"/>
      <c r="D26" s="290"/>
      <c r="E26" s="290"/>
      <c r="F26" s="290"/>
      <c r="G26" s="290"/>
      <c r="H26" s="290"/>
      <c r="I26" s="335"/>
      <c r="J26" s="336"/>
      <c r="K26" s="307"/>
      <c r="L26" s="337">
        <f t="shared" si="0"/>
        <v>0</v>
      </c>
      <c r="M26" s="338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290"/>
      <c r="H27" s="290"/>
      <c r="I27" s="335"/>
      <c r="J27" s="336"/>
      <c r="K27" s="307"/>
      <c r="L27" s="337">
        <f t="shared" si="0"/>
        <v>0</v>
      </c>
      <c r="M27" s="338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0"/>
      <c r="G28" s="290"/>
      <c r="H28" s="290"/>
      <c r="I28" s="335"/>
      <c r="J28" s="336"/>
      <c r="K28" s="307"/>
      <c r="L28" s="337">
        <f t="shared" si="0"/>
        <v>0</v>
      </c>
      <c r="M28" s="338"/>
      <c r="N28" s="307"/>
      <c r="O28" s="311"/>
    </row>
    <row r="29" spans="1:15" ht="31.5">
      <c r="A29" s="10" t="s">
        <v>44</v>
      </c>
      <c r="B29" s="292"/>
      <c r="C29" s="290"/>
      <c r="D29" s="290"/>
      <c r="E29" s="290"/>
      <c r="F29" s="290"/>
      <c r="G29" s="290"/>
      <c r="H29" s="290"/>
      <c r="I29" s="335"/>
      <c r="J29" s="336"/>
      <c r="K29" s="307"/>
      <c r="L29" s="337">
        <f t="shared" si="0"/>
        <v>0</v>
      </c>
      <c r="M29" s="338"/>
      <c r="N29" s="307"/>
      <c r="O29" s="311"/>
    </row>
    <row r="30" spans="1:15" ht="15.75">
      <c r="A30" s="10" t="s">
        <v>45</v>
      </c>
      <c r="B30" s="292"/>
      <c r="C30" s="290"/>
      <c r="D30" s="290"/>
      <c r="E30" s="290"/>
      <c r="F30" s="290"/>
      <c r="G30" s="290"/>
      <c r="H30" s="290"/>
      <c r="I30" s="335"/>
      <c r="J30" s="336"/>
      <c r="K30" s="307"/>
      <c r="L30" s="337">
        <f t="shared" si="0"/>
        <v>0</v>
      </c>
      <c r="M30" s="338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290"/>
      <c r="H31" s="290"/>
      <c r="I31" s="335"/>
      <c r="J31" s="336"/>
      <c r="K31" s="307"/>
      <c r="L31" s="337">
        <f t="shared" si="0"/>
        <v>0</v>
      </c>
      <c r="M31" s="338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0"/>
      <c r="G32" s="290"/>
      <c r="H32" s="290"/>
      <c r="I32" s="335"/>
      <c r="J32" s="336"/>
      <c r="K32" s="307"/>
      <c r="L32" s="337">
        <f t="shared" si="0"/>
        <v>0</v>
      </c>
      <c r="M32" s="338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290"/>
      <c r="H33" s="290"/>
      <c r="I33" s="335"/>
      <c r="J33" s="336"/>
      <c r="K33" s="307"/>
      <c r="L33" s="337">
        <f t="shared" si="0"/>
        <v>0</v>
      </c>
      <c r="M33" s="338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290"/>
      <c r="H34" s="290"/>
      <c r="I34" s="335"/>
      <c r="J34" s="336"/>
      <c r="K34" s="307"/>
      <c r="L34" s="337">
        <f t="shared" si="0"/>
        <v>0</v>
      </c>
      <c r="M34" s="338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0"/>
      <c r="G35" s="290"/>
      <c r="H35" s="290"/>
      <c r="I35" s="335"/>
      <c r="J35" s="336"/>
      <c r="K35" s="307"/>
      <c r="L35" s="337">
        <f t="shared" si="0"/>
        <v>0</v>
      </c>
      <c r="M35" s="338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0"/>
      <c r="G36" s="290"/>
      <c r="H36" s="290"/>
      <c r="I36" s="335"/>
      <c r="J36" s="336"/>
      <c r="K36" s="307"/>
      <c r="L36" s="337">
        <f t="shared" si="0"/>
        <v>0</v>
      </c>
      <c r="M36" s="338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290"/>
      <c r="H37" s="290"/>
      <c r="I37" s="335"/>
      <c r="J37" s="336"/>
      <c r="K37" s="307"/>
      <c r="L37" s="337">
        <f t="shared" si="0"/>
        <v>0</v>
      </c>
      <c r="M37" s="338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0"/>
      <c r="G38" s="290"/>
      <c r="H38" s="290"/>
      <c r="I38" s="335"/>
      <c r="J38" s="336"/>
      <c r="K38" s="307"/>
      <c r="L38" s="337">
        <f t="shared" si="0"/>
        <v>0</v>
      </c>
      <c r="M38" s="338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0"/>
      <c r="G39" s="290"/>
      <c r="H39" s="290"/>
      <c r="I39" s="335"/>
      <c r="J39" s="336"/>
      <c r="K39" s="307"/>
      <c r="L39" s="337">
        <f t="shared" si="0"/>
        <v>0</v>
      </c>
      <c r="M39" s="338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0"/>
      <c r="G40" s="290"/>
      <c r="H40" s="290"/>
      <c r="I40" s="335"/>
      <c r="J40" s="336"/>
      <c r="K40" s="307"/>
      <c r="L40" s="337">
        <f t="shared" si="0"/>
        <v>0</v>
      </c>
      <c r="M40" s="338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0"/>
      <c r="G41" s="290"/>
      <c r="H41" s="290"/>
      <c r="I41" s="335"/>
      <c r="J41" s="336"/>
      <c r="K41" s="307"/>
      <c r="L41" s="337">
        <f t="shared" si="0"/>
        <v>0</v>
      </c>
      <c r="M41" s="338"/>
      <c r="N41" s="307"/>
      <c r="O41" s="311"/>
    </row>
    <row r="42" spans="1:15" ht="15.6" customHeight="1">
      <c r="A42" s="10" t="s">
        <v>57</v>
      </c>
      <c r="B42" s="292"/>
      <c r="C42" s="290"/>
      <c r="D42" s="290"/>
      <c r="E42" s="290"/>
      <c r="F42" s="290"/>
      <c r="G42" s="290"/>
      <c r="H42" s="290"/>
      <c r="I42" s="335"/>
      <c r="J42" s="336"/>
      <c r="K42" s="307"/>
      <c r="L42" s="337">
        <f t="shared" si="0"/>
        <v>0</v>
      </c>
      <c r="M42" s="338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0"/>
      <c r="G43" s="290"/>
      <c r="H43" s="290"/>
      <c r="I43" s="335"/>
      <c r="J43" s="336"/>
      <c r="K43" s="307"/>
      <c r="L43" s="337">
        <f t="shared" si="0"/>
        <v>0</v>
      </c>
      <c r="M43" s="338"/>
      <c r="N43" s="307"/>
      <c r="O43" s="311"/>
    </row>
    <row r="44" spans="1:15" ht="15.75">
      <c r="A44" s="10" t="s">
        <v>59</v>
      </c>
      <c r="B44" s="292"/>
      <c r="C44" s="290"/>
      <c r="D44" s="290"/>
      <c r="E44" s="290"/>
      <c r="F44" s="290"/>
      <c r="G44" s="290"/>
      <c r="H44" s="290"/>
      <c r="I44" s="335"/>
      <c r="J44" s="336"/>
      <c r="K44" s="307"/>
      <c r="L44" s="337">
        <f t="shared" si="0"/>
        <v>0</v>
      </c>
      <c r="M44" s="338"/>
      <c r="N44" s="307"/>
      <c r="O44" s="311"/>
    </row>
    <row r="45" spans="1:15" ht="15.75">
      <c r="A45" s="10" t="s">
        <v>60</v>
      </c>
      <c r="B45" s="292">
        <v>553</v>
      </c>
      <c r="C45" s="290"/>
      <c r="D45" s="290">
        <v>7</v>
      </c>
      <c r="E45" s="290"/>
      <c r="F45" s="290"/>
      <c r="G45" s="290"/>
      <c r="H45" s="290"/>
      <c r="I45" s="335">
        <v>226</v>
      </c>
      <c r="J45" s="336"/>
      <c r="K45" s="307"/>
      <c r="L45" s="337">
        <f t="shared" si="0"/>
        <v>0</v>
      </c>
      <c r="M45" s="338"/>
      <c r="N45" s="307"/>
      <c r="O45" s="311">
        <v>240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290"/>
      <c r="I46" s="335"/>
      <c r="J46" s="336"/>
      <c r="K46" s="307"/>
      <c r="L46" s="337">
        <f t="shared" si="0"/>
        <v>0</v>
      </c>
      <c r="M46" s="338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290"/>
      <c r="I47" s="335"/>
      <c r="J47" s="336"/>
      <c r="K47" s="307"/>
      <c r="L47" s="337">
        <f t="shared" si="0"/>
        <v>0</v>
      </c>
      <c r="M47" s="338"/>
      <c r="N47" s="307"/>
      <c r="O47" s="311"/>
    </row>
    <row r="48" spans="1:15" ht="31.5">
      <c r="A48" s="10" t="s">
        <v>63</v>
      </c>
      <c r="B48" s="292"/>
      <c r="C48" s="290"/>
      <c r="D48" s="290"/>
      <c r="E48" s="290"/>
      <c r="F48" s="290"/>
      <c r="G48" s="290"/>
      <c r="H48" s="290"/>
      <c r="I48" s="335"/>
      <c r="J48" s="336"/>
      <c r="K48" s="307"/>
      <c r="L48" s="337">
        <f t="shared" si="0"/>
        <v>0</v>
      </c>
      <c r="M48" s="338"/>
      <c r="N48" s="307"/>
      <c r="O48" s="311"/>
    </row>
    <row r="49" spans="1:15" ht="47.25">
      <c r="A49" s="10" t="s">
        <v>92</v>
      </c>
      <c r="B49" s="292"/>
      <c r="C49" s="290"/>
      <c r="D49" s="290"/>
      <c r="E49" s="290"/>
      <c r="F49" s="290"/>
      <c r="G49" s="290"/>
      <c r="H49" s="290"/>
      <c r="I49" s="335"/>
      <c r="J49" s="336"/>
      <c r="K49" s="307"/>
      <c r="L49" s="337">
        <f t="shared" si="0"/>
        <v>0</v>
      </c>
      <c r="M49" s="338"/>
      <c r="N49" s="307"/>
      <c r="O49" s="311"/>
    </row>
    <row r="50" spans="1:15" ht="15.75">
      <c r="A50" s="10" t="s">
        <v>64</v>
      </c>
      <c r="B50" s="292"/>
      <c r="C50" s="290"/>
      <c r="D50" s="290"/>
      <c r="E50" s="290"/>
      <c r="F50" s="290"/>
      <c r="G50" s="290"/>
      <c r="H50" s="290"/>
      <c r="I50" s="335"/>
      <c r="J50" s="336"/>
      <c r="K50" s="307"/>
      <c r="L50" s="337">
        <f t="shared" si="0"/>
        <v>0</v>
      </c>
      <c r="M50" s="338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0"/>
      <c r="G51" s="290"/>
      <c r="H51" s="290"/>
      <c r="I51" s="335"/>
      <c r="J51" s="336"/>
      <c r="K51" s="307"/>
      <c r="L51" s="337">
        <f t="shared" si="0"/>
        <v>0</v>
      </c>
      <c r="M51" s="338"/>
      <c r="N51" s="307"/>
      <c r="O51" s="311"/>
    </row>
    <row r="52" spans="1:15" ht="19.899999999999999" customHeight="1">
      <c r="A52" s="10" t="s">
        <v>66</v>
      </c>
      <c r="B52" s="292"/>
      <c r="C52" s="290"/>
      <c r="D52" s="290"/>
      <c r="E52" s="290"/>
      <c r="F52" s="290"/>
      <c r="G52" s="290"/>
      <c r="H52" s="290"/>
      <c r="I52" s="335"/>
      <c r="J52" s="336"/>
      <c r="K52" s="307"/>
      <c r="L52" s="337">
        <f t="shared" si="0"/>
        <v>0</v>
      </c>
      <c r="M52" s="338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0"/>
      <c r="G53" s="290"/>
      <c r="H53" s="290"/>
      <c r="I53" s="335"/>
      <c r="J53" s="336"/>
      <c r="K53" s="307"/>
      <c r="L53" s="337">
        <f t="shared" si="0"/>
        <v>0</v>
      </c>
      <c r="M53" s="338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0"/>
      <c r="G54" s="290"/>
      <c r="H54" s="290"/>
      <c r="I54" s="335"/>
      <c r="J54" s="336"/>
      <c r="K54" s="307"/>
      <c r="L54" s="337">
        <f t="shared" si="0"/>
        <v>0</v>
      </c>
      <c r="M54" s="338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0"/>
      <c r="G55" s="290"/>
      <c r="H55" s="290"/>
      <c r="I55" s="335"/>
      <c r="J55" s="336"/>
      <c r="K55" s="307"/>
      <c r="L55" s="337">
        <f t="shared" si="0"/>
        <v>0</v>
      </c>
      <c r="M55" s="338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0"/>
      <c r="G56" s="290"/>
      <c r="H56" s="290"/>
      <c r="I56" s="335"/>
      <c r="J56" s="336"/>
      <c r="K56" s="307"/>
      <c r="L56" s="337">
        <f t="shared" si="0"/>
        <v>0</v>
      </c>
      <c r="M56" s="338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0"/>
      <c r="G57" s="290"/>
      <c r="H57" s="290"/>
      <c r="I57" s="335"/>
      <c r="J57" s="336"/>
      <c r="K57" s="307"/>
      <c r="L57" s="337">
        <f t="shared" si="0"/>
        <v>0</v>
      </c>
      <c r="M57" s="338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0"/>
      <c r="G58" s="290"/>
      <c r="H58" s="290"/>
      <c r="I58" s="335"/>
      <c r="J58" s="336"/>
      <c r="K58" s="307"/>
      <c r="L58" s="337">
        <f t="shared" si="0"/>
        <v>0</v>
      </c>
      <c r="M58" s="338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0"/>
      <c r="G59" s="290"/>
      <c r="H59" s="290"/>
      <c r="I59" s="335"/>
      <c r="J59" s="336"/>
      <c r="K59" s="307"/>
      <c r="L59" s="337">
        <f t="shared" si="0"/>
        <v>0</v>
      </c>
      <c r="M59" s="338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0"/>
      <c r="G60" s="290"/>
      <c r="H60" s="290"/>
      <c r="I60" s="335"/>
      <c r="J60" s="336"/>
      <c r="K60" s="307"/>
      <c r="L60" s="337">
        <f t="shared" si="0"/>
        <v>0</v>
      </c>
      <c r="M60" s="338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0"/>
      <c r="G61" s="290"/>
      <c r="H61" s="290"/>
      <c r="I61" s="335"/>
      <c r="J61" s="336"/>
      <c r="K61" s="307"/>
      <c r="L61" s="337">
        <f t="shared" si="0"/>
        <v>0</v>
      </c>
      <c r="M61" s="338"/>
      <c r="N61" s="307"/>
      <c r="O61" s="311"/>
    </row>
    <row r="62" spans="1:15" ht="15.75">
      <c r="A62" s="10" t="s">
        <v>76</v>
      </c>
      <c r="B62" s="292"/>
      <c r="C62" s="290">
        <v>382</v>
      </c>
      <c r="D62" s="290"/>
      <c r="E62" s="290"/>
      <c r="F62" s="290">
        <v>960</v>
      </c>
      <c r="G62" s="290">
        <v>223</v>
      </c>
      <c r="H62" s="290">
        <v>288</v>
      </c>
      <c r="I62" s="335">
        <v>1250</v>
      </c>
      <c r="J62" s="336"/>
      <c r="K62" s="307"/>
      <c r="L62" s="337">
        <f t="shared" si="0"/>
        <v>0</v>
      </c>
      <c r="M62" s="338"/>
      <c r="N62" s="307"/>
      <c r="O62" s="311">
        <v>1338</v>
      </c>
    </row>
    <row r="63" spans="1:15" ht="31.5">
      <c r="A63" s="10" t="s">
        <v>77</v>
      </c>
      <c r="B63" s="292"/>
      <c r="C63" s="290"/>
      <c r="D63" s="290"/>
      <c r="E63" s="290"/>
      <c r="F63" s="290"/>
      <c r="G63" s="290"/>
      <c r="H63" s="290"/>
      <c r="I63" s="335"/>
      <c r="J63" s="336"/>
      <c r="K63" s="307"/>
      <c r="L63" s="337">
        <f t="shared" si="0"/>
        <v>0</v>
      </c>
      <c r="M63" s="338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0"/>
      <c r="G64" s="290"/>
      <c r="H64" s="290"/>
      <c r="I64" s="335"/>
      <c r="J64" s="336"/>
      <c r="K64" s="307"/>
      <c r="L64" s="337">
        <f t="shared" si="0"/>
        <v>0</v>
      </c>
      <c r="M64" s="338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0"/>
      <c r="G65" s="290"/>
      <c r="H65" s="290"/>
      <c r="I65" s="335"/>
      <c r="J65" s="336"/>
      <c r="K65" s="307"/>
      <c r="L65" s="337">
        <f t="shared" si="0"/>
        <v>0</v>
      </c>
      <c r="M65" s="338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0"/>
      <c r="G66" s="290"/>
      <c r="H66" s="290"/>
      <c r="I66" s="335"/>
      <c r="J66" s="336"/>
      <c r="K66" s="307"/>
      <c r="L66" s="337">
        <f t="shared" si="0"/>
        <v>0</v>
      </c>
      <c r="M66" s="338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0"/>
      <c r="G67" s="290"/>
      <c r="H67" s="290"/>
      <c r="I67" s="335"/>
      <c r="J67" s="336"/>
      <c r="K67" s="307"/>
      <c r="L67" s="337">
        <f t="shared" si="0"/>
        <v>0</v>
      </c>
      <c r="M67" s="338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0"/>
      <c r="G68" s="290"/>
      <c r="H68" s="290"/>
      <c r="I68" s="335">
        <v>98</v>
      </c>
      <c r="J68" s="336"/>
      <c r="K68" s="307"/>
      <c r="L68" s="337">
        <f t="shared" si="0"/>
        <v>0</v>
      </c>
      <c r="M68" s="338"/>
      <c r="N68" s="307"/>
      <c r="O68" s="311">
        <v>102</v>
      </c>
    </row>
    <row r="69" spans="1:15" ht="21" customHeight="1">
      <c r="A69" s="10" t="s">
        <v>83</v>
      </c>
      <c r="B69" s="292"/>
      <c r="C69" s="290"/>
      <c r="D69" s="290"/>
      <c r="E69" s="290"/>
      <c r="F69" s="290"/>
      <c r="G69" s="290"/>
      <c r="H69" s="290"/>
      <c r="I69" s="335"/>
      <c r="J69" s="336"/>
      <c r="K69" s="307"/>
      <c r="L69" s="337">
        <f t="shared" si="0"/>
        <v>0</v>
      </c>
      <c r="M69" s="338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0"/>
      <c r="G70" s="290"/>
      <c r="H70" s="290"/>
      <c r="I70" s="335"/>
      <c r="J70" s="336"/>
      <c r="K70" s="307"/>
      <c r="L70" s="337">
        <f t="shared" si="0"/>
        <v>0</v>
      </c>
      <c r="M70" s="338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0"/>
      <c r="G71" s="290"/>
      <c r="H71" s="290"/>
      <c r="I71" s="335"/>
      <c r="J71" s="336"/>
      <c r="K71" s="307"/>
      <c r="L71" s="337">
        <f t="shared" si="0"/>
        <v>0</v>
      </c>
      <c r="M71" s="338">
        <v>306</v>
      </c>
      <c r="N71" s="307"/>
      <c r="O71" s="311"/>
    </row>
    <row r="72" spans="1:15" ht="31.5">
      <c r="A72" s="10" t="s">
        <v>86</v>
      </c>
      <c r="B72" s="292"/>
      <c r="C72" s="290"/>
      <c r="D72" s="290"/>
      <c r="E72" s="290"/>
      <c r="F72" s="290"/>
      <c r="G72" s="290"/>
      <c r="H72" s="290"/>
      <c r="I72" s="335"/>
      <c r="J72" s="336"/>
      <c r="K72" s="307"/>
      <c r="L72" s="337">
        <f t="shared" si="0"/>
        <v>0</v>
      </c>
      <c r="M72" s="338">
        <v>416</v>
      </c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8"/>
      <c r="G73" s="298"/>
      <c r="H73" s="298"/>
      <c r="I73" s="339"/>
      <c r="J73" s="340"/>
      <c r="K73" s="341"/>
      <c r="L73" s="342">
        <f t="shared" si="0"/>
        <v>0</v>
      </c>
      <c r="M73" s="343"/>
      <c r="N73" s="309"/>
      <c r="O73" s="312"/>
    </row>
    <row r="74" spans="1:15" ht="35.450000000000003" customHeight="1" thickBot="1">
      <c r="A74" s="12" t="s">
        <v>88</v>
      </c>
      <c r="B74" s="39">
        <f>SUM(B11:B73)</f>
        <v>553</v>
      </c>
      <c r="C74" s="39">
        <f t="shared" ref="C74:O74" si="1">SUM(C11:C73)</f>
        <v>382</v>
      </c>
      <c r="D74" s="39">
        <f t="shared" si="1"/>
        <v>7</v>
      </c>
      <c r="E74" s="39">
        <f t="shared" si="1"/>
        <v>0</v>
      </c>
      <c r="F74" s="39">
        <f t="shared" ref="F74" si="2">SUM(F11:F73)</f>
        <v>960</v>
      </c>
      <c r="G74" s="39">
        <f t="shared" si="1"/>
        <v>223</v>
      </c>
      <c r="H74" s="39">
        <f t="shared" si="1"/>
        <v>288</v>
      </c>
      <c r="I74" s="74">
        <f t="shared" si="1"/>
        <v>1805</v>
      </c>
      <c r="J74" s="84">
        <f t="shared" si="1"/>
        <v>0</v>
      </c>
      <c r="K74" s="85">
        <f t="shared" si="1"/>
        <v>0</v>
      </c>
      <c r="L74" s="86">
        <f t="shared" si="1"/>
        <v>0</v>
      </c>
      <c r="M74" s="39">
        <f t="shared" si="1"/>
        <v>722</v>
      </c>
      <c r="N74" s="39">
        <f t="shared" si="1"/>
        <v>0</v>
      </c>
      <c r="O74" s="39">
        <f t="shared" si="1"/>
        <v>1907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B2:N2"/>
    <mergeCell ref="B3:N3"/>
    <mergeCell ref="H5:O8"/>
    <mergeCell ref="H9:H10"/>
    <mergeCell ref="I9:I10"/>
    <mergeCell ref="J9:L9"/>
    <mergeCell ref="M9:M10"/>
    <mergeCell ref="N9:N10"/>
    <mergeCell ref="O9:O10"/>
    <mergeCell ref="F9:F10"/>
    <mergeCell ref="E9:E10"/>
    <mergeCell ref="G9:G10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4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17"/>
      <c r="C4" s="17"/>
      <c r="D4" s="17"/>
      <c r="E4" s="27"/>
      <c r="F4" s="259"/>
      <c r="G4" s="17"/>
      <c r="H4" s="17"/>
      <c r="I4" s="17"/>
      <c r="J4" s="17"/>
      <c r="K4" s="27"/>
      <c r="L4" s="17"/>
      <c r="M4" s="17"/>
      <c r="N4" s="17"/>
    </row>
    <row r="5" spans="1:15" ht="24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344"/>
      <c r="C11" s="344"/>
      <c r="D11" s="344"/>
      <c r="E11" s="344"/>
      <c r="F11" s="344"/>
      <c r="G11" s="344"/>
      <c r="H11" s="330"/>
      <c r="I11" s="330"/>
      <c r="J11" s="330"/>
      <c r="K11" s="330"/>
      <c r="L11" s="330">
        <f>J11+K11</f>
        <v>0</v>
      </c>
      <c r="M11" s="330"/>
      <c r="N11" s="330"/>
      <c r="O11" s="275">
        <v>14000</v>
      </c>
    </row>
    <row r="12" spans="1:15" ht="15.75">
      <c r="A12" s="10" t="s">
        <v>27</v>
      </c>
      <c r="B12" s="344"/>
      <c r="C12" s="344"/>
      <c r="D12" s="344"/>
      <c r="E12" s="344"/>
      <c r="F12" s="344"/>
      <c r="G12" s="344"/>
      <c r="H12" s="330"/>
      <c r="I12" s="330"/>
      <c r="J12" s="330"/>
      <c r="K12" s="330"/>
      <c r="L12" s="330">
        <f t="shared" ref="L12:L73" si="0">J12+K12</f>
        <v>0</v>
      </c>
      <c r="M12" s="330"/>
      <c r="N12" s="330"/>
      <c r="O12" s="275"/>
    </row>
    <row r="13" spans="1:15" ht="15.75">
      <c r="A13" s="10" t="s">
        <v>28</v>
      </c>
      <c r="B13" s="344"/>
      <c r="C13" s="344"/>
      <c r="D13" s="344"/>
      <c r="E13" s="344"/>
      <c r="F13" s="344"/>
      <c r="G13" s="344"/>
      <c r="H13" s="330"/>
      <c r="I13" s="330"/>
      <c r="J13" s="330"/>
      <c r="K13" s="330"/>
      <c r="L13" s="330">
        <f t="shared" si="0"/>
        <v>0</v>
      </c>
      <c r="M13" s="330"/>
      <c r="N13" s="330"/>
      <c r="O13" s="275"/>
    </row>
    <row r="14" spans="1:15" ht="15.75">
      <c r="A14" s="10" t="s">
        <v>29</v>
      </c>
      <c r="B14" s="344"/>
      <c r="C14" s="344"/>
      <c r="D14" s="344"/>
      <c r="E14" s="344"/>
      <c r="F14" s="344"/>
      <c r="G14" s="344"/>
      <c r="H14" s="330"/>
      <c r="I14" s="330"/>
      <c r="J14" s="330"/>
      <c r="K14" s="330"/>
      <c r="L14" s="330">
        <f t="shared" si="0"/>
        <v>0</v>
      </c>
      <c r="M14" s="330"/>
      <c r="N14" s="330"/>
      <c r="O14" s="275"/>
    </row>
    <row r="15" spans="1:15" ht="15.75">
      <c r="A15" s="10" t="s">
        <v>30</v>
      </c>
      <c r="B15" s="344"/>
      <c r="C15" s="344"/>
      <c r="D15" s="344"/>
      <c r="E15" s="344"/>
      <c r="F15" s="344"/>
      <c r="G15" s="344"/>
      <c r="H15" s="330"/>
      <c r="I15" s="330"/>
      <c r="J15" s="330"/>
      <c r="K15" s="330"/>
      <c r="L15" s="330">
        <f t="shared" si="0"/>
        <v>0</v>
      </c>
      <c r="M15" s="330"/>
      <c r="N15" s="330"/>
      <c r="O15" s="275"/>
    </row>
    <row r="16" spans="1:15" ht="15.75">
      <c r="A16" s="10" t="s">
        <v>31</v>
      </c>
      <c r="B16" s="344"/>
      <c r="C16" s="344"/>
      <c r="D16" s="344"/>
      <c r="E16" s="344"/>
      <c r="F16" s="344"/>
      <c r="G16" s="344"/>
      <c r="H16" s="330"/>
      <c r="I16" s="330"/>
      <c r="J16" s="330"/>
      <c r="K16" s="330"/>
      <c r="L16" s="330">
        <f t="shared" si="0"/>
        <v>0</v>
      </c>
      <c r="M16" s="330"/>
      <c r="N16" s="330"/>
      <c r="O16" s="275"/>
    </row>
    <row r="17" spans="1:15" ht="19.899999999999999" customHeight="1">
      <c r="A17" s="10" t="s">
        <v>32</v>
      </c>
      <c r="B17" s="344"/>
      <c r="C17" s="344"/>
      <c r="D17" s="344"/>
      <c r="E17" s="344"/>
      <c r="F17" s="344"/>
      <c r="G17" s="344"/>
      <c r="H17" s="330"/>
      <c r="I17" s="330"/>
      <c r="J17" s="330"/>
      <c r="K17" s="330"/>
      <c r="L17" s="330">
        <f t="shared" si="0"/>
        <v>0</v>
      </c>
      <c r="M17" s="330"/>
      <c r="N17" s="330"/>
      <c r="O17" s="275"/>
    </row>
    <row r="18" spans="1:15" ht="31.9" customHeight="1">
      <c r="A18" s="10" t="s">
        <v>33</v>
      </c>
      <c r="B18" s="344"/>
      <c r="C18" s="344"/>
      <c r="D18" s="344"/>
      <c r="E18" s="344"/>
      <c r="F18" s="344"/>
      <c r="G18" s="344"/>
      <c r="H18" s="330"/>
      <c r="I18" s="330"/>
      <c r="J18" s="330"/>
      <c r="K18" s="330"/>
      <c r="L18" s="330">
        <f t="shared" si="0"/>
        <v>0</v>
      </c>
      <c r="M18" s="330"/>
      <c r="N18" s="330"/>
      <c r="O18" s="275"/>
    </row>
    <row r="19" spans="1:15" ht="15.75">
      <c r="A19" s="10" t="s">
        <v>34</v>
      </c>
      <c r="B19" s="344"/>
      <c r="C19" s="344"/>
      <c r="D19" s="344"/>
      <c r="E19" s="344"/>
      <c r="F19" s="344"/>
      <c r="G19" s="344"/>
      <c r="H19" s="330"/>
      <c r="I19" s="330"/>
      <c r="J19" s="330"/>
      <c r="K19" s="330"/>
      <c r="L19" s="330">
        <f t="shared" si="0"/>
        <v>0</v>
      </c>
      <c r="M19" s="330"/>
      <c r="N19" s="330"/>
      <c r="O19" s="275"/>
    </row>
    <row r="20" spans="1:15" ht="15.75">
      <c r="A20" s="10" t="s">
        <v>35</v>
      </c>
      <c r="B20" s="344"/>
      <c r="C20" s="344"/>
      <c r="D20" s="344"/>
      <c r="E20" s="344"/>
      <c r="F20" s="344"/>
      <c r="G20" s="344"/>
      <c r="H20" s="330"/>
      <c r="I20" s="330"/>
      <c r="J20" s="330"/>
      <c r="K20" s="330"/>
      <c r="L20" s="330">
        <f t="shared" si="0"/>
        <v>0</v>
      </c>
      <c r="M20" s="330"/>
      <c r="N20" s="330"/>
      <c r="O20" s="275">
        <v>3000</v>
      </c>
    </row>
    <row r="21" spans="1:15" ht="16.149999999999999" customHeight="1">
      <c r="A21" s="10" t="s">
        <v>36</v>
      </c>
      <c r="B21" s="344"/>
      <c r="C21" s="344"/>
      <c r="D21" s="344"/>
      <c r="E21" s="344"/>
      <c r="F21" s="344"/>
      <c r="G21" s="344"/>
      <c r="H21" s="330"/>
      <c r="I21" s="330"/>
      <c r="J21" s="330"/>
      <c r="K21" s="330"/>
      <c r="L21" s="330">
        <f t="shared" si="0"/>
        <v>0</v>
      </c>
      <c r="M21" s="330"/>
      <c r="N21" s="330"/>
      <c r="O21" s="275">
        <v>1000</v>
      </c>
    </row>
    <row r="22" spans="1:15" ht="16.149999999999999" customHeight="1">
      <c r="A22" s="10" t="s">
        <v>37</v>
      </c>
      <c r="B22" s="344"/>
      <c r="C22" s="344"/>
      <c r="D22" s="344"/>
      <c r="E22" s="344"/>
      <c r="F22" s="344"/>
      <c r="G22" s="344"/>
      <c r="H22" s="330"/>
      <c r="I22" s="330"/>
      <c r="J22" s="330"/>
      <c r="K22" s="330"/>
      <c r="L22" s="330">
        <f t="shared" si="0"/>
        <v>0</v>
      </c>
      <c r="M22" s="330"/>
      <c r="N22" s="330"/>
      <c r="O22" s="275">
        <v>1000</v>
      </c>
    </row>
    <row r="23" spans="1:15" ht="19.149999999999999" customHeight="1">
      <c r="A23" s="10" t="s">
        <v>38</v>
      </c>
      <c r="B23" s="344"/>
      <c r="C23" s="344"/>
      <c r="D23" s="344"/>
      <c r="E23" s="344"/>
      <c r="F23" s="344"/>
      <c r="G23" s="344"/>
      <c r="H23" s="330"/>
      <c r="I23" s="330"/>
      <c r="J23" s="330"/>
      <c r="K23" s="330"/>
      <c r="L23" s="330">
        <f t="shared" si="0"/>
        <v>0</v>
      </c>
      <c r="M23" s="330"/>
      <c r="N23" s="330"/>
      <c r="O23" s="275"/>
    </row>
    <row r="24" spans="1:15" ht="15.75">
      <c r="A24" s="10" t="s">
        <v>39</v>
      </c>
      <c r="B24" s="344"/>
      <c r="C24" s="344"/>
      <c r="D24" s="344"/>
      <c r="E24" s="344"/>
      <c r="F24" s="344"/>
      <c r="G24" s="344"/>
      <c r="H24" s="330"/>
      <c r="I24" s="330"/>
      <c r="J24" s="330"/>
      <c r="K24" s="330"/>
      <c r="L24" s="330">
        <f t="shared" si="0"/>
        <v>0</v>
      </c>
      <c r="M24" s="330"/>
      <c r="N24" s="330"/>
      <c r="O24" s="275"/>
    </row>
    <row r="25" spans="1:15" ht="15.75">
      <c r="A25" s="10" t="s">
        <v>40</v>
      </c>
      <c r="B25" s="344"/>
      <c r="C25" s="344"/>
      <c r="D25" s="344"/>
      <c r="E25" s="344"/>
      <c r="F25" s="344"/>
      <c r="G25" s="344"/>
      <c r="H25" s="330"/>
      <c r="I25" s="330"/>
      <c r="J25" s="330"/>
      <c r="K25" s="330"/>
      <c r="L25" s="330">
        <f t="shared" si="0"/>
        <v>0</v>
      </c>
      <c r="M25" s="330"/>
      <c r="N25" s="330"/>
      <c r="O25" s="275">
        <v>6000</v>
      </c>
    </row>
    <row r="26" spans="1:15" ht="31.5">
      <c r="A26" s="10" t="s">
        <v>41</v>
      </c>
      <c r="B26" s="344"/>
      <c r="C26" s="344"/>
      <c r="D26" s="344"/>
      <c r="E26" s="344"/>
      <c r="F26" s="344"/>
      <c r="G26" s="344"/>
      <c r="H26" s="330"/>
      <c r="I26" s="330"/>
      <c r="J26" s="330"/>
      <c r="K26" s="330"/>
      <c r="L26" s="330">
        <f t="shared" si="0"/>
        <v>0</v>
      </c>
      <c r="M26" s="330"/>
      <c r="N26" s="330"/>
      <c r="O26" s="275"/>
    </row>
    <row r="27" spans="1:15" ht="24" customHeight="1">
      <c r="A27" s="10" t="s">
        <v>42</v>
      </c>
      <c r="B27" s="344"/>
      <c r="C27" s="344"/>
      <c r="D27" s="344"/>
      <c r="E27" s="344"/>
      <c r="F27" s="344"/>
      <c r="G27" s="344"/>
      <c r="H27" s="330"/>
      <c r="I27" s="330"/>
      <c r="J27" s="330"/>
      <c r="K27" s="330"/>
      <c r="L27" s="330">
        <f t="shared" si="0"/>
        <v>0</v>
      </c>
      <c r="M27" s="330"/>
      <c r="N27" s="330"/>
      <c r="O27" s="275"/>
    </row>
    <row r="28" spans="1:15" ht="15.75">
      <c r="A28" s="10" t="s">
        <v>43</v>
      </c>
      <c r="B28" s="344"/>
      <c r="C28" s="344"/>
      <c r="D28" s="344"/>
      <c r="E28" s="344"/>
      <c r="F28" s="344"/>
      <c r="G28" s="344"/>
      <c r="H28" s="330"/>
      <c r="I28" s="330"/>
      <c r="J28" s="330"/>
      <c r="K28" s="330"/>
      <c r="L28" s="330">
        <f t="shared" si="0"/>
        <v>0</v>
      </c>
      <c r="M28" s="330"/>
      <c r="N28" s="330"/>
      <c r="O28" s="275"/>
    </row>
    <row r="29" spans="1:15" ht="31.5">
      <c r="A29" s="10" t="s">
        <v>44</v>
      </c>
      <c r="B29" s="344"/>
      <c r="C29" s="344"/>
      <c r="D29" s="344"/>
      <c r="E29" s="344"/>
      <c r="F29" s="344"/>
      <c r="G29" s="344"/>
      <c r="H29" s="330"/>
      <c r="I29" s="330"/>
      <c r="J29" s="330"/>
      <c r="K29" s="330"/>
      <c r="L29" s="330">
        <f t="shared" si="0"/>
        <v>0</v>
      </c>
      <c r="M29" s="330"/>
      <c r="N29" s="330"/>
      <c r="O29" s="275"/>
    </row>
    <row r="30" spans="1:15" ht="15.75">
      <c r="A30" s="10" t="s">
        <v>45</v>
      </c>
      <c r="B30" s="344"/>
      <c r="C30" s="344"/>
      <c r="D30" s="344"/>
      <c r="E30" s="344"/>
      <c r="F30" s="344"/>
      <c r="G30" s="344"/>
      <c r="H30" s="330"/>
      <c r="I30" s="330"/>
      <c r="J30" s="330"/>
      <c r="K30" s="330"/>
      <c r="L30" s="330">
        <f t="shared" si="0"/>
        <v>0</v>
      </c>
      <c r="M30" s="330"/>
      <c r="N30" s="330"/>
      <c r="O30" s="275">
        <v>1000</v>
      </c>
    </row>
    <row r="31" spans="1:15" ht="19.899999999999999" customHeight="1">
      <c r="A31" s="10" t="s">
        <v>46</v>
      </c>
      <c r="B31" s="344"/>
      <c r="C31" s="344"/>
      <c r="D31" s="344"/>
      <c r="E31" s="344"/>
      <c r="F31" s="344"/>
      <c r="G31" s="344"/>
      <c r="H31" s="330"/>
      <c r="I31" s="330"/>
      <c r="J31" s="330"/>
      <c r="K31" s="330"/>
      <c r="L31" s="330">
        <f t="shared" si="0"/>
        <v>0</v>
      </c>
      <c r="M31" s="330"/>
      <c r="N31" s="330"/>
      <c r="O31" s="275"/>
    </row>
    <row r="32" spans="1:15" ht="15.75">
      <c r="A32" s="10" t="s">
        <v>47</v>
      </c>
      <c r="B32" s="344"/>
      <c r="C32" s="344"/>
      <c r="D32" s="344"/>
      <c r="E32" s="344"/>
      <c r="F32" s="344"/>
      <c r="G32" s="344"/>
      <c r="H32" s="330"/>
      <c r="I32" s="330"/>
      <c r="J32" s="330"/>
      <c r="K32" s="330"/>
      <c r="L32" s="330">
        <f t="shared" si="0"/>
        <v>0</v>
      </c>
      <c r="M32" s="330"/>
      <c r="N32" s="330"/>
      <c r="O32" s="275"/>
    </row>
    <row r="33" spans="1:15" ht="18.600000000000001" customHeight="1">
      <c r="A33" s="10" t="s">
        <v>48</v>
      </c>
      <c r="B33" s="344"/>
      <c r="C33" s="344"/>
      <c r="D33" s="344"/>
      <c r="E33" s="344"/>
      <c r="F33" s="344"/>
      <c r="G33" s="344"/>
      <c r="H33" s="330"/>
      <c r="I33" s="330"/>
      <c r="J33" s="330"/>
      <c r="K33" s="330"/>
      <c r="L33" s="330">
        <f t="shared" si="0"/>
        <v>0</v>
      </c>
      <c r="M33" s="330"/>
      <c r="N33" s="330"/>
      <c r="O33" s="275"/>
    </row>
    <row r="34" spans="1:15" ht="16.149999999999999" customHeight="1">
      <c r="A34" s="10" t="s">
        <v>49</v>
      </c>
      <c r="B34" s="344"/>
      <c r="C34" s="344"/>
      <c r="D34" s="344"/>
      <c r="E34" s="344"/>
      <c r="F34" s="344"/>
      <c r="G34" s="344"/>
      <c r="H34" s="330"/>
      <c r="I34" s="330"/>
      <c r="J34" s="330"/>
      <c r="K34" s="330"/>
      <c r="L34" s="330">
        <f t="shared" si="0"/>
        <v>0</v>
      </c>
      <c r="M34" s="330"/>
      <c r="N34" s="330"/>
      <c r="O34" s="275"/>
    </row>
    <row r="35" spans="1:15" ht="15.75">
      <c r="A35" s="10" t="s">
        <v>50</v>
      </c>
      <c r="B35" s="344"/>
      <c r="C35" s="344"/>
      <c r="D35" s="344"/>
      <c r="E35" s="344"/>
      <c r="F35" s="344"/>
      <c r="G35" s="344"/>
      <c r="H35" s="330"/>
      <c r="I35" s="330"/>
      <c r="J35" s="330"/>
      <c r="K35" s="330"/>
      <c r="L35" s="330">
        <f t="shared" si="0"/>
        <v>0</v>
      </c>
      <c r="M35" s="330"/>
      <c r="N35" s="330"/>
      <c r="O35" s="275"/>
    </row>
    <row r="36" spans="1:15" ht="15.75">
      <c r="A36" s="10" t="s">
        <v>51</v>
      </c>
      <c r="B36" s="344"/>
      <c r="C36" s="344"/>
      <c r="D36" s="344"/>
      <c r="E36" s="344"/>
      <c r="F36" s="344"/>
      <c r="G36" s="344"/>
      <c r="H36" s="330"/>
      <c r="I36" s="330"/>
      <c r="J36" s="330"/>
      <c r="K36" s="330"/>
      <c r="L36" s="330">
        <f t="shared" si="0"/>
        <v>0</v>
      </c>
      <c r="M36" s="330"/>
      <c r="N36" s="330"/>
      <c r="O36" s="275"/>
    </row>
    <row r="37" spans="1:15" ht="19.899999999999999" customHeight="1">
      <c r="A37" s="10" t="s">
        <v>52</v>
      </c>
      <c r="B37" s="344"/>
      <c r="C37" s="344"/>
      <c r="D37" s="344"/>
      <c r="E37" s="344"/>
      <c r="F37" s="344"/>
      <c r="G37" s="344"/>
      <c r="H37" s="330"/>
      <c r="I37" s="330"/>
      <c r="J37" s="330"/>
      <c r="K37" s="330"/>
      <c r="L37" s="330">
        <f t="shared" si="0"/>
        <v>0</v>
      </c>
      <c r="M37" s="330"/>
      <c r="N37" s="330"/>
      <c r="O37" s="275"/>
    </row>
    <row r="38" spans="1:15" ht="15.75">
      <c r="A38" s="10" t="s">
        <v>53</v>
      </c>
      <c r="B38" s="344"/>
      <c r="C38" s="344"/>
      <c r="D38" s="344"/>
      <c r="E38" s="344"/>
      <c r="F38" s="344"/>
      <c r="G38" s="344"/>
      <c r="H38" s="330"/>
      <c r="I38" s="330"/>
      <c r="J38" s="330"/>
      <c r="K38" s="330"/>
      <c r="L38" s="330">
        <f t="shared" si="0"/>
        <v>0</v>
      </c>
      <c r="M38" s="330"/>
      <c r="N38" s="330"/>
      <c r="O38" s="275"/>
    </row>
    <row r="39" spans="1:15" ht="31.5">
      <c r="A39" s="10" t="s">
        <v>54</v>
      </c>
      <c r="B39" s="344"/>
      <c r="C39" s="344"/>
      <c r="D39" s="344"/>
      <c r="E39" s="344"/>
      <c r="F39" s="344"/>
      <c r="G39" s="344"/>
      <c r="H39" s="330"/>
      <c r="I39" s="330"/>
      <c r="J39" s="330"/>
      <c r="K39" s="330"/>
      <c r="L39" s="330">
        <f t="shared" si="0"/>
        <v>0</v>
      </c>
      <c r="M39" s="330"/>
      <c r="N39" s="330"/>
      <c r="O39" s="275"/>
    </row>
    <row r="40" spans="1:15" ht="15.75">
      <c r="A40" s="10" t="s">
        <v>55</v>
      </c>
      <c r="B40" s="344"/>
      <c r="C40" s="344"/>
      <c r="D40" s="344"/>
      <c r="E40" s="344"/>
      <c r="F40" s="344"/>
      <c r="G40" s="344"/>
      <c r="H40" s="330"/>
      <c r="I40" s="330"/>
      <c r="J40" s="330"/>
      <c r="K40" s="330"/>
      <c r="L40" s="330">
        <f t="shared" si="0"/>
        <v>0</v>
      </c>
      <c r="M40" s="330"/>
      <c r="N40" s="330"/>
      <c r="O40" s="275"/>
    </row>
    <row r="41" spans="1:15" ht="15.75">
      <c r="A41" s="10" t="s">
        <v>56</v>
      </c>
      <c r="B41" s="344"/>
      <c r="C41" s="344"/>
      <c r="D41" s="344"/>
      <c r="E41" s="344"/>
      <c r="F41" s="344"/>
      <c r="G41" s="344"/>
      <c r="H41" s="330"/>
      <c r="I41" s="330"/>
      <c r="J41" s="330"/>
      <c r="K41" s="330"/>
      <c r="L41" s="330">
        <f t="shared" si="0"/>
        <v>0</v>
      </c>
      <c r="M41" s="330"/>
      <c r="N41" s="330"/>
      <c r="O41" s="275">
        <v>3000</v>
      </c>
    </row>
    <row r="42" spans="1:15" ht="15.6" customHeight="1">
      <c r="A42" s="10" t="s">
        <v>57</v>
      </c>
      <c r="B42" s="344"/>
      <c r="C42" s="344"/>
      <c r="D42" s="344"/>
      <c r="E42" s="344"/>
      <c r="F42" s="344"/>
      <c r="G42" s="344"/>
      <c r="H42" s="330"/>
      <c r="I42" s="330"/>
      <c r="J42" s="330"/>
      <c r="K42" s="330"/>
      <c r="L42" s="330">
        <f t="shared" si="0"/>
        <v>0</v>
      </c>
      <c r="M42" s="330"/>
      <c r="N42" s="330"/>
      <c r="O42" s="275"/>
    </row>
    <row r="43" spans="1:15" ht="15.75">
      <c r="A43" s="10" t="s">
        <v>58</v>
      </c>
      <c r="B43" s="344"/>
      <c r="C43" s="344"/>
      <c r="D43" s="344"/>
      <c r="E43" s="344"/>
      <c r="F43" s="344"/>
      <c r="G43" s="344"/>
      <c r="H43" s="330"/>
      <c r="I43" s="330"/>
      <c r="J43" s="330"/>
      <c r="K43" s="330"/>
      <c r="L43" s="330">
        <f t="shared" si="0"/>
        <v>0</v>
      </c>
      <c r="M43" s="330"/>
      <c r="N43" s="330"/>
      <c r="O43" s="275">
        <v>6000</v>
      </c>
    </row>
    <row r="44" spans="1:15" ht="15.75">
      <c r="A44" s="10" t="s">
        <v>59</v>
      </c>
      <c r="B44" s="344"/>
      <c r="C44" s="344"/>
      <c r="D44" s="344"/>
      <c r="E44" s="344"/>
      <c r="F44" s="344"/>
      <c r="G44" s="344"/>
      <c r="H44" s="330"/>
      <c r="I44" s="330"/>
      <c r="J44" s="330"/>
      <c r="K44" s="330"/>
      <c r="L44" s="330">
        <f t="shared" si="0"/>
        <v>0</v>
      </c>
      <c r="M44" s="330"/>
      <c r="N44" s="330"/>
      <c r="O44" s="275"/>
    </row>
    <row r="45" spans="1:15" ht="15.75">
      <c r="A45" s="10" t="s">
        <v>60</v>
      </c>
      <c r="B45" s="344">
        <v>9553</v>
      </c>
      <c r="C45" s="344"/>
      <c r="D45" s="344">
        <v>96</v>
      </c>
      <c r="E45" s="344">
        <v>176</v>
      </c>
      <c r="F45" s="344"/>
      <c r="G45" s="344"/>
      <c r="H45" s="330"/>
      <c r="I45" s="330">
        <v>2000</v>
      </c>
      <c r="J45" s="330"/>
      <c r="K45" s="330"/>
      <c r="L45" s="330">
        <f t="shared" si="0"/>
        <v>0</v>
      </c>
      <c r="M45" s="330"/>
      <c r="N45" s="330"/>
      <c r="O45" s="275">
        <v>5000</v>
      </c>
    </row>
    <row r="46" spans="1:15" ht="15" customHeight="1">
      <c r="A46" s="10" t="s">
        <v>61</v>
      </c>
      <c r="B46" s="344"/>
      <c r="C46" s="344"/>
      <c r="D46" s="344"/>
      <c r="E46" s="344"/>
      <c r="F46" s="344"/>
      <c r="G46" s="344"/>
      <c r="H46" s="330"/>
      <c r="I46" s="330"/>
      <c r="J46" s="330"/>
      <c r="K46" s="330">
        <v>2000</v>
      </c>
      <c r="L46" s="330">
        <f t="shared" si="0"/>
        <v>2000</v>
      </c>
      <c r="M46" s="330"/>
      <c r="N46" s="330"/>
      <c r="O46" s="275"/>
    </row>
    <row r="47" spans="1:15" ht="18" customHeight="1">
      <c r="A47" s="10" t="s">
        <v>62</v>
      </c>
      <c r="B47" s="344"/>
      <c r="C47" s="344"/>
      <c r="D47" s="344"/>
      <c r="E47" s="344"/>
      <c r="F47" s="344"/>
      <c r="G47" s="344"/>
      <c r="H47" s="330"/>
      <c r="I47" s="330"/>
      <c r="J47" s="330"/>
      <c r="K47" s="330"/>
      <c r="L47" s="330">
        <f t="shared" si="0"/>
        <v>0</v>
      </c>
      <c r="M47" s="330"/>
      <c r="N47" s="330"/>
      <c r="O47" s="275"/>
    </row>
    <row r="48" spans="1:15" ht="19.899999999999999" customHeight="1">
      <c r="A48" s="10" t="s">
        <v>63</v>
      </c>
      <c r="B48" s="344"/>
      <c r="C48" s="344"/>
      <c r="D48" s="344"/>
      <c r="E48" s="344"/>
      <c r="F48" s="344"/>
      <c r="G48" s="344"/>
      <c r="H48" s="330"/>
      <c r="I48" s="330"/>
      <c r="J48" s="330"/>
      <c r="K48" s="330"/>
      <c r="L48" s="330">
        <f t="shared" si="0"/>
        <v>0</v>
      </c>
      <c r="M48" s="330"/>
      <c r="N48" s="330"/>
      <c r="O48" s="275"/>
    </row>
    <row r="49" spans="1:15" ht="29.45" customHeight="1">
      <c r="A49" s="10" t="s">
        <v>92</v>
      </c>
      <c r="B49" s="344"/>
      <c r="C49" s="344"/>
      <c r="D49" s="344"/>
      <c r="E49" s="344"/>
      <c r="F49" s="344"/>
      <c r="G49" s="344"/>
      <c r="H49" s="330"/>
      <c r="I49" s="330"/>
      <c r="J49" s="330"/>
      <c r="K49" s="330"/>
      <c r="L49" s="330">
        <f t="shared" si="0"/>
        <v>0</v>
      </c>
      <c r="M49" s="330"/>
      <c r="N49" s="330"/>
      <c r="O49" s="275"/>
    </row>
    <row r="50" spans="1:15" ht="19.899999999999999" customHeight="1">
      <c r="A50" s="10" t="s">
        <v>64</v>
      </c>
      <c r="B50" s="344"/>
      <c r="C50" s="344"/>
      <c r="D50" s="344"/>
      <c r="E50" s="344"/>
      <c r="F50" s="344"/>
      <c r="G50" s="344"/>
      <c r="H50" s="330"/>
      <c r="I50" s="330"/>
      <c r="J50" s="330"/>
      <c r="K50" s="330"/>
      <c r="L50" s="330">
        <f t="shared" si="0"/>
        <v>0</v>
      </c>
      <c r="M50" s="330"/>
      <c r="N50" s="330"/>
      <c r="O50" s="275"/>
    </row>
    <row r="51" spans="1:15" ht="19.899999999999999" customHeight="1">
      <c r="A51" s="10" t="s">
        <v>65</v>
      </c>
      <c r="B51" s="344"/>
      <c r="C51" s="344"/>
      <c r="D51" s="344"/>
      <c r="E51" s="344"/>
      <c r="F51" s="344"/>
      <c r="G51" s="344"/>
      <c r="H51" s="330"/>
      <c r="I51" s="330"/>
      <c r="J51" s="330"/>
      <c r="K51" s="330"/>
      <c r="L51" s="330">
        <f t="shared" si="0"/>
        <v>0</v>
      </c>
      <c r="M51" s="330"/>
      <c r="N51" s="330"/>
      <c r="O51" s="275"/>
    </row>
    <row r="52" spans="1:15" ht="15.75">
      <c r="A52" s="10" t="s">
        <v>66</v>
      </c>
      <c r="B52" s="344"/>
      <c r="C52" s="344"/>
      <c r="D52" s="344"/>
      <c r="E52" s="344"/>
      <c r="F52" s="344"/>
      <c r="G52" s="344"/>
      <c r="H52" s="330"/>
      <c r="I52" s="330"/>
      <c r="J52" s="330"/>
      <c r="K52" s="330"/>
      <c r="L52" s="330">
        <f t="shared" si="0"/>
        <v>0</v>
      </c>
      <c r="M52" s="330"/>
      <c r="N52" s="330"/>
      <c r="O52" s="275"/>
    </row>
    <row r="53" spans="1:15" ht="15.75">
      <c r="A53" s="10" t="s">
        <v>67</v>
      </c>
      <c r="B53" s="344"/>
      <c r="C53" s="344"/>
      <c r="D53" s="344"/>
      <c r="E53" s="344"/>
      <c r="F53" s="344"/>
      <c r="G53" s="344"/>
      <c r="H53" s="330"/>
      <c r="I53" s="330"/>
      <c r="J53" s="330"/>
      <c r="K53" s="330"/>
      <c r="L53" s="330">
        <f t="shared" si="0"/>
        <v>0</v>
      </c>
      <c r="M53" s="330"/>
      <c r="N53" s="330"/>
      <c r="O53" s="275"/>
    </row>
    <row r="54" spans="1:15" ht="15.75">
      <c r="A54" s="10" t="s">
        <v>68</v>
      </c>
      <c r="B54" s="344"/>
      <c r="C54" s="344"/>
      <c r="D54" s="344"/>
      <c r="E54" s="344"/>
      <c r="F54" s="344"/>
      <c r="G54" s="344"/>
      <c r="H54" s="330"/>
      <c r="I54" s="330"/>
      <c r="J54" s="330"/>
      <c r="K54" s="330"/>
      <c r="L54" s="330">
        <f t="shared" si="0"/>
        <v>0</v>
      </c>
      <c r="M54" s="330"/>
      <c r="N54" s="330"/>
      <c r="O54" s="275"/>
    </row>
    <row r="55" spans="1:15" ht="31.5">
      <c r="A55" s="10" t="s">
        <v>69</v>
      </c>
      <c r="B55" s="344"/>
      <c r="C55" s="344"/>
      <c r="D55" s="344"/>
      <c r="E55" s="344"/>
      <c r="F55" s="344"/>
      <c r="G55" s="344"/>
      <c r="H55" s="330"/>
      <c r="I55" s="330"/>
      <c r="J55" s="330"/>
      <c r="K55" s="330"/>
      <c r="L55" s="330">
        <f t="shared" si="0"/>
        <v>0</v>
      </c>
      <c r="M55" s="330"/>
      <c r="N55" s="330"/>
      <c r="O55" s="275"/>
    </row>
    <row r="56" spans="1:15" ht="15.75">
      <c r="A56" s="10" t="s">
        <v>70</v>
      </c>
      <c r="B56" s="344"/>
      <c r="C56" s="344"/>
      <c r="D56" s="344"/>
      <c r="E56" s="344"/>
      <c r="F56" s="344"/>
      <c r="G56" s="344"/>
      <c r="H56" s="330"/>
      <c r="I56" s="330"/>
      <c r="J56" s="330"/>
      <c r="K56" s="330"/>
      <c r="L56" s="330">
        <f t="shared" si="0"/>
        <v>0</v>
      </c>
      <c r="M56" s="330"/>
      <c r="N56" s="330"/>
      <c r="O56" s="275">
        <v>3000</v>
      </c>
    </row>
    <row r="57" spans="1:15" ht="15.75">
      <c r="A57" s="10" t="s">
        <v>71</v>
      </c>
      <c r="B57" s="344"/>
      <c r="C57" s="344"/>
      <c r="D57" s="344"/>
      <c r="E57" s="344"/>
      <c r="F57" s="344"/>
      <c r="G57" s="344"/>
      <c r="H57" s="330"/>
      <c r="I57" s="330"/>
      <c r="J57" s="330"/>
      <c r="K57" s="330"/>
      <c r="L57" s="330">
        <f t="shared" si="0"/>
        <v>0</v>
      </c>
      <c r="M57" s="330"/>
      <c r="N57" s="330"/>
      <c r="O57" s="275"/>
    </row>
    <row r="58" spans="1:15" ht="15.75">
      <c r="A58" s="10" t="s">
        <v>72</v>
      </c>
      <c r="B58" s="344"/>
      <c r="C58" s="344"/>
      <c r="D58" s="344"/>
      <c r="E58" s="344"/>
      <c r="F58" s="344"/>
      <c r="G58" s="344"/>
      <c r="H58" s="330"/>
      <c r="I58" s="330"/>
      <c r="J58" s="330"/>
      <c r="K58" s="330"/>
      <c r="L58" s="330">
        <f t="shared" si="0"/>
        <v>0</v>
      </c>
      <c r="M58" s="330"/>
      <c r="N58" s="330"/>
      <c r="O58" s="275"/>
    </row>
    <row r="59" spans="1:15" ht="15.75">
      <c r="A59" s="10" t="s">
        <v>73</v>
      </c>
      <c r="B59" s="344"/>
      <c r="C59" s="344"/>
      <c r="D59" s="344"/>
      <c r="E59" s="344"/>
      <c r="F59" s="344"/>
      <c r="G59" s="344"/>
      <c r="H59" s="330"/>
      <c r="I59" s="330"/>
      <c r="J59" s="330"/>
      <c r="K59" s="330"/>
      <c r="L59" s="330">
        <f t="shared" si="0"/>
        <v>0</v>
      </c>
      <c r="M59" s="330"/>
      <c r="N59" s="330"/>
      <c r="O59" s="275"/>
    </row>
    <row r="60" spans="1:15" ht="31.5">
      <c r="A60" s="10" t="s">
        <v>74</v>
      </c>
      <c r="B60" s="344"/>
      <c r="C60" s="344"/>
      <c r="D60" s="344"/>
      <c r="E60" s="344"/>
      <c r="F60" s="344"/>
      <c r="G60" s="344"/>
      <c r="H60" s="330"/>
      <c r="I60" s="330"/>
      <c r="J60" s="330"/>
      <c r="K60" s="330"/>
      <c r="L60" s="330">
        <f t="shared" si="0"/>
        <v>0</v>
      </c>
      <c r="M60" s="330"/>
      <c r="N60" s="330"/>
      <c r="O60" s="275"/>
    </row>
    <row r="61" spans="1:15" ht="15.75">
      <c r="A61" s="10" t="s">
        <v>75</v>
      </c>
      <c r="B61" s="344"/>
      <c r="C61" s="344">
        <v>2949</v>
      </c>
      <c r="D61" s="344"/>
      <c r="E61" s="344"/>
      <c r="F61" s="344">
        <v>15829</v>
      </c>
      <c r="G61" s="344">
        <v>2929</v>
      </c>
      <c r="H61" s="330">
        <v>4599</v>
      </c>
      <c r="I61" s="330">
        <v>2000</v>
      </c>
      <c r="J61" s="330"/>
      <c r="K61" s="330"/>
      <c r="L61" s="330">
        <f t="shared" si="0"/>
        <v>0</v>
      </c>
      <c r="M61" s="330"/>
      <c r="N61" s="330"/>
      <c r="O61" s="275">
        <v>5282</v>
      </c>
    </row>
    <row r="62" spans="1:15" ht="15.75">
      <c r="A62" s="10" t="s">
        <v>76</v>
      </c>
      <c r="B62" s="344"/>
      <c r="C62" s="344"/>
      <c r="D62" s="344"/>
      <c r="E62" s="344"/>
      <c r="F62" s="344"/>
      <c r="G62" s="344"/>
      <c r="H62" s="330"/>
      <c r="I62" s="330"/>
      <c r="J62" s="330"/>
      <c r="K62" s="330"/>
      <c r="L62" s="330">
        <f t="shared" si="0"/>
        <v>0</v>
      </c>
      <c r="M62" s="330"/>
      <c r="N62" s="330"/>
      <c r="O62" s="275"/>
    </row>
    <row r="63" spans="1:15" ht="19.899999999999999" customHeight="1">
      <c r="A63" s="10" t="s">
        <v>77</v>
      </c>
      <c r="B63" s="344"/>
      <c r="C63" s="344"/>
      <c r="D63" s="344"/>
      <c r="E63" s="344"/>
      <c r="F63" s="344"/>
      <c r="G63" s="344"/>
      <c r="H63" s="330"/>
      <c r="I63" s="330"/>
      <c r="J63" s="330"/>
      <c r="K63" s="330"/>
      <c r="L63" s="330">
        <f t="shared" si="0"/>
        <v>0</v>
      </c>
      <c r="M63" s="330"/>
      <c r="N63" s="330"/>
      <c r="O63" s="275"/>
    </row>
    <row r="64" spans="1:15" ht="15.75">
      <c r="A64" s="10" t="s">
        <v>78</v>
      </c>
      <c r="B64" s="344"/>
      <c r="C64" s="344"/>
      <c r="D64" s="344"/>
      <c r="E64" s="344"/>
      <c r="F64" s="344"/>
      <c r="G64" s="344"/>
      <c r="H64" s="330"/>
      <c r="I64" s="330"/>
      <c r="J64" s="330"/>
      <c r="K64" s="330"/>
      <c r="L64" s="330">
        <f t="shared" si="0"/>
        <v>0</v>
      </c>
      <c r="M64" s="330"/>
      <c r="N64" s="330"/>
      <c r="O64" s="275"/>
    </row>
    <row r="65" spans="1:15" ht="15.75">
      <c r="A65" s="10" t="s">
        <v>79</v>
      </c>
      <c r="B65" s="344"/>
      <c r="C65" s="344"/>
      <c r="D65" s="344"/>
      <c r="E65" s="344"/>
      <c r="F65" s="344"/>
      <c r="G65" s="344"/>
      <c r="H65" s="330"/>
      <c r="I65" s="330"/>
      <c r="J65" s="330"/>
      <c r="K65" s="330"/>
      <c r="L65" s="330">
        <f t="shared" si="0"/>
        <v>0</v>
      </c>
      <c r="M65" s="330"/>
      <c r="N65" s="330"/>
      <c r="O65" s="275">
        <v>1000</v>
      </c>
    </row>
    <row r="66" spans="1:15" ht="31.5">
      <c r="A66" s="10" t="s">
        <v>80</v>
      </c>
      <c r="B66" s="344"/>
      <c r="C66" s="344"/>
      <c r="D66" s="344"/>
      <c r="E66" s="344"/>
      <c r="F66" s="344"/>
      <c r="G66" s="344"/>
      <c r="H66" s="330"/>
      <c r="I66" s="330"/>
      <c r="J66" s="330"/>
      <c r="K66" s="330"/>
      <c r="L66" s="330">
        <f t="shared" si="0"/>
        <v>0</v>
      </c>
      <c r="M66" s="330"/>
      <c r="N66" s="330"/>
      <c r="O66" s="275"/>
    </row>
    <row r="67" spans="1:15" ht="15.75">
      <c r="A67" s="10" t="s">
        <v>81</v>
      </c>
      <c r="B67" s="344"/>
      <c r="C67" s="344"/>
      <c r="D67" s="344"/>
      <c r="E67" s="344"/>
      <c r="F67" s="344"/>
      <c r="G67" s="344"/>
      <c r="H67" s="330"/>
      <c r="I67" s="330"/>
      <c r="J67" s="330"/>
      <c r="K67" s="330"/>
      <c r="L67" s="330">
        <f t="shared" si="0"/>
        <v>0</v>
      </c>
      <c r="M67" s="330"/>
      <c r="N67" s="330"/>
      <c r="O67" s="275">
        <v>2000</v>
      </c>
    </row>
    <row r="68" spans="1:15" ht="15.75">
      <c r="A68" s="10" t="s">
        <v>82</v>
      </c>
      <c r="B68" s="344"/>
      <c r="C68" s="344"/>
      <c r="D68" s="344"/>
      <c r="E68" s="344"/>
      <c r="F68" s="344"/>
      <c r="G68" s="344"/>
      <c r="H68" s="330"/>
      <c r="I68" s="330"/>
      <c r="J68" s="330"/>
      <c r="K68" s="330"/>
      <c r="L68" s="330">
        <f t="shared" si="0"/>
        <v>0</v>
      </c>
      <c r="M68" s="330"/>
      <c r="N68" s="330"/>
      <c r="O68" s="275">
        <v>5000</v>
      </c>
    </row>
    <row r="69" spans="1:15" ht="21" customHeight="1">
      <c r="A69" s="10" t="s">
        <v>83</v>
      </c>
      <c r="B69" s="344"/>
      <c r="C69" s="344"/>
      <c r="D69" s="344"/>
      <c r="E69" s="344"/>
      <c r="F69" s="344"/>
      <c r="G69" s="344"/>
      <c r="H69" s="330"/>
      <c r="I69" s="330"/>
      <c r="J69" s="330"/>
      <c r="K69" s="330"/>
      <c r="L69" s="330">
        <f t="shared" si="0"/>
        <v>0</v>
      </c>
      <c r="M69" s="330"/>
      <c r="N69" s="330"/>
      <c r="O69" s="275"/>
    </row>
    <row r="70" spans="1:15" ht="15.75">
      <c r="A70" s="10" t="s">
        <v>84</v>
      </c>
      <c r="B70" s="344"/>
      <c r="C70" s="344"/>
      <c r="D70" s="344"/>
      <c r="E70" s="344"/>
      <c r="F70" s="344"/>
      <c r="G70" s="344"/>
      <c r="H70" s="330"/>
      <c r="I70" s="330"/>
      <c r="J70" s="330"/>
      <c r="K70" s="330"/>
      <c r="L70" s="330">
        <f t="shared" si="0"/>
        <v>0</v>
      </c>
      <c r="M70" s="330"/>
      <c r="N70" s="330"/>
      <c r="O70" s="275">
        <v>2500</v>
      </c>
    </row>
    <row r="71" spans="1:15" ht="15.75">
      <c r="A71" s="10" t="s">
        <v>85</v>
      </c>
      <c r="B71" s="344"/>
      <c r="C71" s="344"/>
      <c r="D71" s="344"/>
      <c r="E71" s="344"/>
      <c r="F71" s="344"/>
      <c r="G71" s="344"/>
      <c r="H71" s="330"/>
      <c r="I71" s="330"/>
      <c r="J71" s="330"/>
      <c r="K71" s="330"/>
      <c r="L71" s="330">
        <f t="shared" si="0"/>
        <v>0</v>
      </c>
      <c r="M71" s="330"/>
      <c r="N71" s="330"/>
      <c r="O71" s="275">
        <v>6000</v>
      </c>
    </row>
    <row r="72" spans="1:15" ht="31.5">
      <c r="A72" s="10" t="s">
        <v>86</v>
      </c>
      <c r="B72" s="344"/>
      <c r="C72" s="344"/>
      <c r="D72" s="344"/>
      <c r="E72" s="344"/>
      <c r="F72" s="344"/>
      <c r="G72" s="344"/>
      <c r="H72" s="330"/>
      <c r="I72" s="330"/>
      <c r="J72" s="330"/>
      <c r="K72" s="330"/>
      <c r="L72" s="330">
        <f t="shared" si="0"/>
        <v>0</v>
      </c>
      <c r="M72" s="330">
        <v>24000</v>
      </c>
      <c r="N72" s="330"/>
      <c r="O72" s="275"/>
    </row>
    <row r="73" spans="1:15" ht="32.25" thickBot="1">
      <c r="A73" s="11" t="s">
        <v>87</v>
      </c>
      <c r="B73" s="344"/>
      <c r="C73" s="344"/>
      <c r="D73" s="344"/>
      <c r="E73" s="344"/>
      <c r="F73" s="344"/>
      <c r="G73" s="344"/>
      <c r="H73" s="330"/>
      <c r="I73" s="330"/>
      <c r="J73" s="330"/>
      <c r="K73" s="330"/>
      <c r="L73" s="330">
        <f t="shared" si="0"/>
        <v>0</v>
      </c>
      <c r="M73" s="330">
        <v>2000</v>
      </c>
      <c r="N73" s="330"/>
      <c r="O73" s="275"/>
    </row>
    <row r="74" spans="1:15" ht="35.450000000000003" customHeight="1" thickBot="1">
      <c r="A74" s="12" t="s">
        <v>88</v>
      </c>
      <c r="B74" s="19">
        <f>SUM(B11:B73)</f>
        <v>9553</v>
      </c>
      <c r="C74" s="39">
        <f t="shared" ref="C74:G74" si="1">SUM(C11:C73)</f>
        <v>2949</v>
      </c>
      <c r="D74" s="39">
        <f t="shared" si="1"/>
        <v>96</v>
      </c>
      <c r="E74" s="39">
        <f t="shared" si="1"/>
        <v>176</v>
      </c>
      <c r="F74" s="39">
        <f t="shared" ref="F74" si="2">SUM(F11:F73)</f>
        <v>15829</v>
      </c>
      <c r="G74" s="39">
        <f t="shared" si="1"/>
        <v>2929</v>
      </c>
      <c r="H74" s="313">
        <f t="shared" ref="H74" si="3">SUM(H11:H73)</f>
        <v>4599</v>
      </c>
      <c r="I74" s="299">
        <f t="shared" ref="I74:O74" si="4">SUM(I11:I73)</f>
        <v>4000</v>
      </c>
      <c r="J74" s="313">
        <f t="shared" si="4"/>
        <v>0</v>
      </c>
      <c r="K74" s="323">
        <f t="shared" si="4"/>
        <v>2000</v>
      </c>
      <c r="L74" s="324">
        <f t="shared" si="4"/>
        <v>2000</v>
      </c>
      <c r="M74" s="325">
        <f t="shared" si="4"/>
        <v>26000</v>
      </c>
      <c r="N74" s="299">
        <f t="shared" si="4"/>
        <v>0</v>
      </c>
      <c r="O74" s="299">
        <f t="shared" si="4"/>
        <v>64782</v>
      </c>
    </row>
    <row r="75" spans="1:15" ht="21" customHeight="1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B2:N2"/>
    <mergeCell ref="B3:N3"/>
    <mergeCell ref="G9:G10"/>
    <mergeCell ref="H9:H10"/>
    <mergeCell ref="I9:I10"/>
    <mergeCell ref="J9:L9"/>
    <mergeCell ref="M9:M10"/>
    <mergeCell ref="N9:N10"/>
    <mergeCell ref="O9:O10"/>
    <mergeCell ref="A5:A10"/>
    <mergeCell ref="B5:C8"/>
    <mergeCell ref="B9:B10"/>
    <mergeCell ref="C9:C10"/>
    <mergeCell ref="D9:D10"/>
    <mergeCell ref="E9:E10"/>
    <mergeCell ref="F9:F10"/>
    <mergeCell ref="D5:G8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11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6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133"/>
      <c r="C11" s="34"/>
      <c r="D11" s="34"/>
      <c r="E11" s="34"/>
      <c r="F11" s="34"/>
      <c r="G11" s="34"/>
      <c r="H11" s="34"/>
      <c r="I11" s="434">
        <v>324</v>
      </c>
      <c r="J11" s="435"/>
      <c r="K11" s="226"/>
      <c r="L11" s="436">
        <v>0</v>
      </c>
      <c r="M11" s="437"/>
      <c r="N11" s="226"/>
      <c r="O11" s="438">
        <v>1010</v>
      </c>
    </row>
    <row r="12" spans="1:15" ht="15.75">
      <c r="A12" s="10" t="s">
        <v>27</v>
      </c>
      <c r="B12" s="283"/>
      <c r="C12" s="284"/>
      <c r="D12" s="284"/>
      <c r="E12" s="284"/>
      <c r="F12" s="284"/>
      <c r="G12" s="284"/>
      <c r="H12" s="284"/>
      <c r="I12" s="439"/>
      <c r="J12" s="440"/>
      <c r="K12" s="276"/>
      <c r="L12" s="229">
        <v>0</v>
      </c>
      <c r="M12" s="441"/>
      <c r="N12" s="276"/>
      <c r="O12" s="279"/>
    </row>
    <row r="13" spans="1:15" ht="15.75">
      <c r="A13" s="10" t="s">
        <v>28</v>
      </c>
      <c r="B13" s="283"/>
      <c r="C13" s="284"/>
      <c r="D13" s="284"/>
      <c r="E13" s="284"/>
      <c r="F13" s="284"/>
      <c r="G13" s="284"/>
      <c r="H13" s="284"/>
      <c r="I13" s="439"/>
      <c r="J13" s="440"/>
      <c r="K13" s="276"/>
      <c r="L13" s="229">
        <v>0</v>
      </c>
      <c r="M13" s="441"/>
      <c r="N13" s="276"/>
      <c r="O13" s="279"/>
    </row>
    <row r="14" spans="1:15" ht="15.75">
      <c r="A14" s="10" t="s">
        <v>29</v>
      </c>
      <c r="B14" s="283"/>
      <c r="C14" s="284"/>
      <c r="D14" s="284"/>
      <c r="E14" s="284"/>
      <c r="F14" s="284"/>
      <c r="G14" s="284"/>
      <c r="H14" s="284"/>
      <c r="I14" s="439"/>
      <c r="J14" s="440"/>
      <c r="K14" s="276"/>
      <c r="L14" s="229">
        <v>0</v>
      </c>
      <c r="M14" s="441"/>
      <c r="N14" s="276"/>
      <c r="O14" s="279"/>
    </row>
    <row r="15" spans="1:15" ht="15.75">
      <c r="A15" s="10" t="s">
        <v>30</v>
      </c>
      <c r="B15" s="283"/>
      <c r="C15" s="284"/>
      <c r="D15" s="284"/>
      <c r="E15" s="284"/>
      <c r="F15" s="284"/>
      <c r="G15" s="284"/>
      <c r="H15" s="284"/>
      <c r="I15" s="439"/>
      <c r="J15" s="440"/>
      <c r="K15" s="276"/>
      <c r="L15" s="229">
        <v>0</v>
      </c>
      <c r="M15" s="441"/>
      <c r="N15" s="276"/>
      <c r="O15" s="279"/>
    </row>
    <row r="16" spans="1:15" ht="15.75">
      <c r="A16" s="10" t="s">
        <v>31</v>
      </c>
      <c r="B16" s="283"/>
      <c r="C16" s="284"/>
      <c r="D16" s="284"/>
      <c r="E16" s="284"/>
      <c r="F16" s="284"/>
      <c r="G16" s="284"/>
      <c r="H16" s="284"/>
      <c r="I16" s="439"/>
      <c r="J16" s="440"/>
      <c r="K16" s="276"/>
      <c r="L16" s="229">
        <v>0</v>
      </c>
      <c r="M16" s="441"/>
      <c r="N16" s="276"/>
      <c r="O16" s="279"/>
    </row>
    <row r="17" spans="1:15" ht="19.899999999999999" customHeight="1">
      <c r="A17" s="10" t="s">
        <v>32</v>
      </c>
      <c r="B17" s="283"/>
      <c r="C17" s="284"/>
      <c r="D17" s="284"/>
      <c r="E17" s="284"/>
      <c r="F17" s="284"/>
      <c r="G17" s="284"/>
      <c r="H17" s="284"/>
      <c r="I17" s="439"/>
      <c r="J17" s="440"/>
      <c r="K17" s="276"/>
      <c r="L17" s="229">
        <v>0</v>
      </c>
      <c r="M17" s="441"/>
      <c r="N17" s="276"/>
      <c r="O17" s="279"/>
    </row>
    <row r="18" spans="1:15" ht="31.9" customHeight="1">
      <c r="A18" s="10" t="s">
        <v>33</v>
      </c>
      <c r="B18" s="283"/>
      <c r="C18" s="284"/>
      <c r="D18" s="284"/>
      <c r="E18" s="284"/>
      <c r="F18" s="284"/>
      <c r="G18" s="284"/>
      <c r="H18" s="284"/>
      <c r="I18" s="439"/>
      <c r="J18" s="440"/>
      <c r="K18" s="276"/>
      <c r="L18" s="229">
        <v>0</v>
      </c>
      <c r="M18" s="441"/>
      <c r="N18" s="276"/>
      <c r="O18" s="279"/>
    </row>
    <row r="19" spans="1:15" ht="15.75">
      <c r="A19" s="10" t="s">
        <v>34</v>
      </c>
      <c r="B19" s="283"/>
      <c r="C19" s="284"/>
      <c r="D19" s="284"/>
      <c r="E19" s="284"/>
      <c r="F19" s="284"/>
      <c r="G19" s="284"/>
      <c r="H19" s="284"/>
      <c r="I19" s="439"/>
      <c r="J19" s="440"/>
      <c r="K19" s="276"/>
      <c r="L19" s="229">
        <v>0</v>
      </c>
      <c r="M19" s="441"/>
      <c r="N19" s="276"/>
      <c r="O19" s="279"/>
    </row>
    <row r="20" spans="1:15" ht="15.75">
      <c r="A20" s="10" t="s">
        <v>35</v>
      </c>
      <c r="B20" s="283"/>
      <c r="C20" s="284"/>
      <c r="D20" s="284"/>
      <c r="E20" s="284"/>
      <c r="F20" s="284"/>
      <c r="G20" s="284"/>
      <c r="H20" s="284"/>
      <c r="I20" s="439">
        <v>680</v>
      </c>
      <c r="J20" s="440"/>
      <c r="K20" s="276"/>
      <c r="L20" s="229">
        <v>0</v>
      </c>
      <c r="M20" s="441"/>
      <c r="N20" s="276"/>
      <c r="O20" s="279">
        <v>986</v>
      </c>
    </row>
    <row r="21" spans="1:15" ht="16.149999999999999" customHeight="1">
      <c r="A21" s="10" t="s">
        <v>36</v>
      </c>
      <c r="B21" s="283"/>
      <c r="C21" s="284"/>
      <c r="D21" s="284"/>
      <c r="E21" s="284"/>
      <c r="F21" s="284"/>
      <c r="G21" s="284"/>
      <c r="H21" s="284"/>
      <c r="I21" s="439">
        <v>190</v>
      </c>
      <c r="J21" s="440"/>
      <c r="K21" s="276"/>
      <c r="L21" s="229">
        <v>0</v>
      </c>
      <c r="M21" s="441"/>
      <c r="N21" s="276"/>
      <c r="O21" s="279">
        <v>530</v>
      </c>
    </row>
    <row r="22" spans="1:15" ht="16.149999999999999" customHeight="1">
      <c r="A22" s="10" t="s">
        <v>37</v>
      </c>
      <c r="B22" s="283"/>
      <c r="C22" s="284"/>
      <c r="D22" s="284"/>
      <c r="E22" s="284"/>
      <c r="F22" s="284"/>
      <c r="G22" s="284"/>
      <c r="H22" s="284"/>
      <c r="I22" s="439"/>
      <c r="J22" s="440"/>
      <c r="K22" s="276"/>
      <c r="L22" s="229">
        <v>0</v>
      </c>
      <c r="M22" s="441"/>
      <c r="N22" s="276"/>
      <c r="O22" s="279"/>
    </row>
    <row r="23" spans="1:15" ht="19.149999999999999" customHeight="1">
      <c r="A23" s="10" t="s">
        <v>38</v>
      </c>
      <c r="B23" s="283"/>
      <c r="C23" s="284"/>
      <c r="D23" s="284"/>
      <c r="E23" s="284"/>
      <c r="F23" s="284"/>
      <c r="G23" s="284"/>
      <c r="H23" s="284"/>
      <c r="I23" s="439"/>
      <c r="J23" s="440"/>
      <c r="K23" s="276"/>
      <c r="L23" s="229">
        <v>0</v>
      </c>
      <c r="M23" s="441"/>
      <c r="N23" s="276"/>
      <c r="O23" s="279"/>
    </row>
    <row r="24" spans="1:15" ht="15.75">
      <c r="A24" s="10" t="s">
        <v>39</v>
      </c>
      <c r="B24" s="283"/>
      <c r="C24" s="284"/>
      <c r="D24" s="284"/>
      <c r="E24" s="284"/>
      <c r="F24" s="284"/>
      <c r="G24" s="284"/>
      <c r="H24" s="284"/>
      <c r="I24" s="439"/>
      <c r="J24" s="440"/>
      <c r="K24" s="276"/>
      <c r="L24" s="229">
        <v>0</v>
      </c>
      <c r="M24" s="441"/>
      <c r="N24" s="276"/>
      <c r="O24" s="279"/>
    </row>
    <row r="25" spans="1:15" ht="15.75">
      <c r="A25" s="10" t="s">
        <v>40</v>
      </c>
      <c r="B25" s="283"/>
      <c r="C25" s="284"/>
      <c r="D25" s="284"/>
      <c r="E25" s="284"/>
      <c r="F25" s="284"/>
      <c r="G25" s="284"/>
      <c r="H25" s="284"/>
      <c r="I25" s="439">
        <v>246</v>
      </c>
      <c r="J25" s="440"/>
      <c r="K25" s="276"/>
      <c r="L25" s="229">
        <v>0</v>
      </c>
      <c r="M25" s="441"/>
      <c r="N25" s="276"/>
      <c r="O25" s="279">
        <v>610</v>
      </c>
    </row>
    <row r="26" spans="1:15" ht="31.5">
      <c r="A26" s="10" t="s">
        <v>41</v>
      </c>
      <c r="B26" s="283"/>
      <c r="C26" s="284"/>
      <c r="D26" s="284"/>
      <c r="E26" s="284"/>
      <c r="F26" s="284"/>
      <c r="G26" s="284"/>
      <c r="H26" s="284"/>
      <c r="I26" s="439"/>
      <c r="J26" s="440"/>
      <c r="K26" s="276"/>
      <c r="L26" s="229">
        <v>0</v>
      </c>
      <c r="M26" s="441"/>
      <c r="N26" s="276"/>
      <c r="O26" s="279"/>
    </row>
    <row r="27" spans="1:15" ht="24" customHeight="1">
      <c r="A27" s="10" t="s">
        <v>42</v>
      </c>
      <c r="B27" s="283"/>
      <c r="C27" s="284"/>
      <c r="D27" s="284"/>
      <c r="E27" s="284"/>
      <c r="F27" s="284"/>
      <c r="G27" s="284"/>
      <c r="H27" s="284"/>
      <c r="I27" s="439"/>
      <c r="J27" s="440"/>
      <c r="K27" s="276"/>
      <c r="L27" s="229">
        <v>0</v>
      </c>
      <c r="M27" s="441"/>
      <c r="N27" s="276"/>
      <c r="O27" s="279"/>
    </row>
    <row r="28" spans="1:15" ht="15.75">
      <c r="A28" s="10" t="s">
        <v>43</v>
      </c>
      <c r="B28" s="283"/>
      <c r="C28" s="284"/>
      <c r="D28" s="284"/>
      <c r="E28" s="284"/>
      <c r="F28" s="284"/>
      <c r="G28" s="284"/>
      <c r="H28" s="284"/>
      <c r="I28" s="439"/>
      <c r="J28" s="440"/>
      <c r="K28" s="276"/>
      <c r="L28" s="229">
        <v>0</v>
      </c>
      <c r="M28" s="441"/>
      <c r="N28" s="276"/>
      <c r="O28" s="279"/>
    </row>
    <row r="29" spans="1:15" ht="31.5">
      <c r="A29" s="10" t="s">
        <v>44</v>
      </c>
      <c r="B29" s="283"/>
      <c r="C29" s="284"/>
      <c r="D29" s="284"/>
      <c r="E29" s="284"/>
      <c r="F29" s="284"/>
      <c r="G29" s="284"/>
      <c r="H29" s="284"/>
      <c r="I29" s="439"/>
      <c r="J29" s="440"/>
      <c r="K29" s="276"/>
      <c r="L29" s="229">
        <v>0</v>
      </c>
      <c r="M29" s="441"/>
      <c r="N29" s="276"/>
      <c r="O29" s="279"/>
    </row>
    <row r="30" spans="1:15" ht="15.75">
      <c r="A30" s="10" t="s">
        <v>45</v>
      </c>
      <c r="B30" s="283"/>
      <c r="C30" s="284"/>
      <c r="D30" s="284"/>
      <c r="E30" s="284"/>
      <c r="F30" s="284"/>
      <c r="G30" s="284"/>
      <c r="H30" s="284"/>
      <c r="I30" s="439"/>
      <c r="J30" s="440"/>
      <c r="K30" s="276"/>
      <c r="L30" s="229">
        <v>0</v>
      </c>
      <c r="M30" s="441"/>
      <c r="N30" s="276"/>
      <c r="O30" s="279"/>
    </row>
    <row r="31" spans="1:15" ht="19.899999999999999" customHeight="1">
      <c r="A31" s="10" t="s">
        <v>46</v>
      </c>
      <c r="B31" s="283"/>
      <c r="C31" s="284"/>
      <c r="D31" s="284"/>
      <c r="E31" s="284"/>
      <c r="F31" s="284"/>
      <c r="G31" s="284"/>
      <c r="H31" s="284"/>
      <c r="I31" s="439"/>
      <c r="J31" s="440"/>
      <c r="K31" s="276"/>
      <c r="L31" s="229">
        <v>0</v>
      </c>
      <c r="M31" s="441"/>
      <c r="N31" s="276"/>
      <c r="O31" s="279"/>
    </row>
    <row r="32" spans="1:15" ht="15.75">
      <c r="A32" s="10" t="s">
        <v>47</v>
      </c>
      <c r="B32" s="283"/>
      <c r="C32" s="284"/>
      <c r="D32" s="284"/>
      <c r="E32" s="284"/>
      <c r="F32" s="284"/>
      <c r="G32" s="284"/>
      <c r="H32" s="284"/>
      <c r="I32" s="439"/>
      <c r="J32" s="440"/>
      <c r="K32" s="276"/>
      <c r="L32" s="229">
        <v>0</v>
      </c>
      <c r="M32" s="441"/>
      <c r="N32" s="276"/>
      <c r="O32" s="279"/>
    </row>
    <row r="33" spans="1:15" ht="18.600000000000001" customHeight="1">
      <c r="A33" s="10" t="s">
        <v>48</v>
      </c>
      <c r="B33" s="283"/>
      <c r="C33" s="284"/>
      <c r="D33" s="284"/>
      <c r="E33" s="284"/>
      <c r="F33" s="284"/>
      <c r="G33" s="284"/>
      <c r="H33" s="284"/>
      <c r="I33" s="439"/>
      <c r="J33" s="440"/>
      <c r="K33" s="276"/>
      <c r="L33" s="229">
        <v>0</v>
      </c>
      <c r="M33" s="441"/>
      <c r="N33" s="276"/>
      <c r="O33" s="279"/>
    </row>
    <row r="34" spans="1:15" ht="16.149999999999999" customHeight="1">
      <c r="A34" s="10" t="s">
        <v>49</v>
      </c>
      <c r="B34" s="283"/>
      <c r="C34" s="284"/>
      <c r="D34" s="284"/>
      <c r="E34" s="284"/>
      <c r="F34" s="284"/>
      <c r="G34" s="284"/>
      <c r="H34" s="284"/>
      <c r="I34" s="439"/>
      <c r="J34" s="440"/>
      <c r="K34" s="276"/>
      <c r="L34" s="229">
        <v>0</v>
      </c>
      <c r="M34" s="441"/>
      <c r="N34" s="276"/>
      <c r="O34" s="279"/>
    </row>
    <row r="35" spans="1:15" ht="15.75">
      <c r="A35" s="10" t="s">
        <v>50</v>
      </c>
      <c r="B35" s="283"/>
      <c r="C35" s="284"/>
      <c r="D35" s="284"/>
      <c r="E35" s="284"/>
      <c r="F35" s="284"/>
      <c r="G35" s="284"/>
      <c r="H35" s="284"/>
      <c r="I35" s="439"/>
      <c r="J35" s="440"/>
      <c r="K35" s="276"/>
      <c r="L35" s="229">
        <v>0</v>
      </c>
      <c r="M35" s="441"/>
      <c r="N35" s="276"/>
      <c r="O35" s="279"/>
    </row>
    <row r="36" spans="1:15" ht="15.75">
      <c r="A36" s="10" t="s">
        <v>51</v>
      </c>
      <c r="B36" s="283"/>
      <c r="C36" s="284"/>
      <c r="D36" s="284"/>
      <c r="E36" s="284"/>
      <c r="F36" s="284"/>
      <c r="G36" s="284"/>
      <c r="H36" s="284"/>
      <c r="I36" s="439"/>
      <c r="J36" s="440"/>
      <c r="K36" s="276"/>
      <c r="L36" s="229">
        <v>0</v>
      </c>
      <c r="M36" s="441"/>
      <c r="N36" s="276"/>
      <c r="O36" s="279"/>
    </row>
    <row r="37" spans="1:15" ht="19.899999999999999" customHeight="1">
      <c r="A37" s="10" t="s">
        <v>52</v>
      </c>
      <c r="B37" s="283"/>
      <c r="C37" s="284"/>
      <c r="D37" s="284"/>
      <c r="E37" s="284"/>
      <c r="F37" s="284"/>
      <c r="G37" s="284"/>
      <c r="H37" s="284"/>
      <c r="I37" s="439"/>
      <c r="J37" s="440"/>
      <c r="K37" s="276"/>
      <c r="L37" s="229">
        <v>0</v>
      </c>
      <c r="M37" s="441"/>
      <c r="N37" s="276"/>
      <c r="O37" s="279"/>
    </row>
    <row r="38" spans="1:15" ht="15.75">
      <c r="A38" s="10" t="s">
        <v>53</v>
      </c>
      <c r="B38" s="283"/>
      <c r="C38" s="284"/>
      <c r="D38" s="284"/>
      <c r="E38" s="284"/>
      <c r="F38" s="284"/>
      <c r="G38" s="284"/>
      <c r="H38" s="284"/>
      <c r="I38" s="439"/>
      <c r="J38" s="440"/>
      <c r="K38" s="276"/>
      <c r="L38" s="229">
        <v>0</v>
      </c>
      <c r="M38" s="441"/>
      <c r="N38" s="276"/>
      <c r="O38" s="279"/>
    </row>
    <row r="39" spans="1:15" ht="31.5">
      <c r="A39" s="10" t="s">
        <v>54</v>
      </c>
      <c r="B39" s="283"/>
      <c r="C39" s="284"/>
      <c r="D39" s="284"/>
      <c r="E39" s="284"/>
      <c r="F39" s="284"/>
      <c r="G39" s="284"/>
      <c r="H39" s="284"/>
      <c r="I39" s="439"/>
      <c r="J39" s="440"/>
      <c r="K39" s="276"/>
      <c r="L39" s="229">
        <v>0</v>
      </c>
      <c r="M39" s="441"/>
      <c r="N39" s="276"/>
      <c r="O39" s="279"/>
    </row>
    <row r="40" spans="1:15" ht="15.75">
      <c r="A40" s="10" t="s">
        <v>55</v>
      </c>
      <c r="B40" s="283"/>
      <c r="C40" s="284"/>
      <c r="D40" s="284"/>
      <c r="E40" s="284"/>
      <c r="F40" s="284"/>
      <c r="G40" s="284"/>
      <c r="H40" s="284"/>
      <c r="I40" s="439"/>
      <c r="J40" s="440"/>
      <c r="K40" s="276"/>
      <c r="L40" s="229">
        <v>0</v>
      </c>
      <c r="M40" s="441"/>
      <c r="N40" s="276"/>
      <c r="O40" s="279"/>
    </row>
    <row r="41" spans="1:15" ht="15.75">
      <c r="A41" s="10" t="s">
        <v>56</v>
      </c>
      <c r="B41" s="283"/>
      <c r="C41" s="284"/>
      <c r="D41" s="284"/>
      <c r="E41" s="284"/>
      <c r="F41" s="284"/>
      <c r="G41" s="284"/>
      <c r="H41" s="284"/>
      <c r="I41" s="439"/>
      <c r="J41" s="440"/>
      <c r="K41" s="276"/>
      <c r="L41" s="229">
        <v>0</v>
      </c>
      <c r="M41" s="441"/>
      <c r="N41" s="276"/>
      <c r="O41" s="279"/>
    </row>
    <row r="42" spans="1:15" ht="15.6" customHeight="1">
      <c r="A42" s="10" t="s">
        <v>57</v>
      </c>
      <c r="B42" s="283"/>
      <c r="C42" s="284"/>
      <c r="D42" s="284"/>
      <c r="E42" s="284"/>
      <c r="F42" s="284"/>
      <c r="G42" s="284"/>
      <c r="H42" s="284"/>
      <c r="I42" s="439"/>
      <c r="J42" s="440"/>
      <c r="K42" s="276"/>
      <c r="L42" s="229">
        <v>0</v>
      </c>
      <c r="M42" s="441"/>
      <c r="N42" s="276"/>
      <c r="O42" s="279"/>
    </row>
    <row r="43" spans="1:15" ht="15.75">
      <c r="A43" s="10" t="s">
        <v>58</v>
      </c>
      <c r="B43" s="283"/>
      <c r="C43" s="284"/>
      <c r="D43" s="284"/>
      <c r="E43" s="284"/>
      <c r="F43" s="284"/>
      <c r="G43" s="284"/>
      <c r="H43" s="284"/>
      <c r="I43" s="439">
        <v>404</v>
      </c>
      <c r="J43" s="440"/>
      <c r="K43" s="276"/>
      <c r="L43" s="229">
        <v>0</v>
      </c>
      <c r="M43" s="441"/>
      <c r="N43" s="276"/>
      <c r="O43" s="279">
        <v>995</v>
      </c>
    </row>
    <row r="44" spans="1:15" ht="15.75">
      <c r="A44" s="10" t="s">
        <v>59</v>
      </c>
      <c r="B44" s="283"/>
      <c r="C44" s="284"/>
      <c r="D44" s="284"/>
      <c r="E44" s="284"/>
      <c r="F44" s="284"/>
      <c r="G44" s="284"/>
      <c r="H44" s="284"/>
      <c r="I44" s="439"/>
      <c r="J44" s="440"/>
      <c r="K44" s="276"/>
      <c r="L44" s="229">
        <v>0</v>
      </c>
      <c r="M44" s="441"/>
      <c r="N44" s="276"/>
      <c r="O44" s="279"/>
    </row>
    <row r="45" spans="1:15" ht="15.75">
      <c r="A45" s="10" t="s">
        <v>60</v>
      </c>
      <c r="B45" s="283">
        <v>2452</v>
      </c>
      <c r="C45" s="284"/>
      <c r="D45" s="284">
        <v>22</v>
      </c>
      <c r="E45" s="284">
        <v>0</v>
      </c>
      <c r="F45" s="284"/>
      <c r="G45" s="284"/>
      <c r="H45" s="284"/>
      <c r="I45" s="439">
        <v>1696</v>
      </c>
      <c r="J45" s="440"/>
      <c r="K45" s="276"/>
      <c r="L45" s="229">
        <v>0</v>
      </c>
      <c r="M45" s="441"/>
      <c r="N45" s="276"/>
      <c r="O45" s="279">
        <v>4670</v>
      </c>
    </row>
    <row r="46" spans="1:15" ht="15" customHeight="1">
      <c r="A46" s="10" t="s">
        <v>61</v>
      </c>
      <c r="B46" s="283"/>
      <c r="C46" s="284"/>
      <c r="D46" s="284"/>
      <c r="E46" s="284"/>
      <c r="F46" s="284"/>
      <c r="G46" s="284"/>
      <c r="H46" s="284"/>
      <c r="I46" s="439"/>
      <c r="J46" s="440"/>
      <c r="K46" s="276"/>
      <c r="L46" s="229">
        <v>0</v>
      </c>
      <c r="M46" s="441"/>
      <c r="N46" s="276"/>
      <c r="O46" s="279"/>
    </row>
    <row r="47" spans="1:15" ht="18" customHeight="1">
      <c r="A47" s="10" t="s">
        <v>62</v>
      </c>
      <c r="B47" s="283"/>
      <c r="C47" s="284"/>
      <c r="D47" s="284"/>
      <c r="E47" s="284"/>
      <c r="F47" s="284"/>
      <c r="G47" s="284"/>
      <c r="H47" s="284"/>
      <c r="I47" s="439"/>
      <c r="J47" s="440"/>
      <c r="K47" s="276"/>
      <c r="L47" s="229">
        <v>0</v>
      </c>
      <c r="M47" s="441"/>
      <c r="N47" s="276"/>
      <c r="O47" s="279"/>
    </row>
    <row r="48" spans="1:15" ht="18.600000000000001" customHeight="1">
      <c r="A48" s="10" t="s">
        <v>63</v>
      </c>
      <c r="B48" s="283"/>
      <c r="C48" s="284"/>
      <c r="D48" s="284"/>
      <c r="E48" s="284"/>
      <c r="F48" s="284"/>
      <c r="G48" s="284"/>
      <c r="H48" s="284"/>
      <c r="I48" s="439"/>
      <c r="J48" s="440"/>
      <c r="K48" s="276"/>
      <c r="L48" s="229">
        <v>0</v>
      </c>
      <c r="M48" s="441"/>
      <c r="N48" s="276"/>
      <c r="O48" s="279"/>
    </row>
    <row r="49" spans="1:15" ht="39" customHeight="1">
      <c r="A49" s="10" t="s">
        <v>92</v>
      </c>
      <c r="B49" s="283"/>
      <c r="C49" s="284"/>
      <c r="D49" s="284"/>
      <c r="E49" s="284"/>
      <c r="F49" s="284"/>
      <c r="G49" s="284"/>
      <c r="H49" s="284"/>
      <c r="I49" s="439"/>
      <c r="J49" s="440"/>
      <c r="K49" s="276"/>
      <c r="L49" s="229">
        <v>0</v>
      </c>
      <c r="M49" s="441"/>
      <c r="N49" s="276"/>
      <c r="O49" s="279"/>
    </row>
    <row r="50" spans="1:15" ht="19.899999999999999" customHeight="1">
      <c r="A50" s="10" t="s">
        <v>64</v>
      </c>
      <c r="B50" s="283"/>
      <c r="C50" s="284"/>
      <c r="D50" s="284"/>
      <c r="E50" s="284"/>
      <c r="F50" s="284"/>
      <c r="G50" s="284"/>
      <c r="H50" s="284"/>
      <c r="I50" s="439"/>
      <c r="J50" s="440"/>
      <c r="K50" s="276"/>
      <c r="L50" s="229">
        <v>0</v>
      </c>
      <c r="M50" s="441"/>
      <c r="N50" s="276"/>
      <c r="O50" s="279"/>
    </row>
    <row r="51" spans="1:15" ht="19.899999999999999" customHeight="1">
      <c r="A51" s="10" t="s">
        <v>65</v>
      </c>
      <c r="B51" s="283"/>
      <c r="C51" s="284"/>
      <c r="D51" s="284"/>
      <c r="E51" s="284"/>
      <c r="F51" s="284"/>
      <c r="G51" s="284"/>
      <c r="H51" s="284"/>
      <c r="I51" s="439"/>
      <c r="J51" s="440"/>
      <c r="K51" s="276"/>
      <c r="L51" s="229">
        <v>0</v>
      </c>
      <c r="M51" s="441"/>
      <c r="N51" s="276"/>
      <c r="O51" s="279"/>
    </row>
    <row r="52" spans="1:15" ht="15.75">
      <c r="A52" s="10" t="s">
        <v>66</v>
      </c>
      <c r="B52" s="283"/>
      <c r="C52" s="284"/>
      <c r="D52" s="284"/>
      <c r="E52" s="284"/>
      <c r="F52" s="284"/>
      <c r="G52" s="284"/>
      <c r="H52" s="284"/>
      <c r="I52" s="439"/>
      <c r="J52" s="440"/>
      <c r="K52" s="276"/>
      <c r="L52" s="229">
        <v>0</v>
      </c>
      <c r="M52" s="441"/>
      <c r="N52" s="276"/>
      <c r="O52" s="279"/>
    </row>
    <row r="53" spans="1:15" ht="15.75">
      <c r="A53" s="10" t="s">
        <v>67</v>
      </c>
      <c r="B53" s="283"/>
      <c r="C53" s="284"/>
      <c r="D53" s="284"/>
      <c r="E53" s="284"/>
      <c r="F53" s="284"/>
      <c r="G53" s="284"/>
      <c r="H53" s="284"/>
      <c r="I53" s="439"/>
      <c r="J53" s="440"/>
      <c r="K53" s="276"/>
      <c r="L53" s="229">
        <v>0</v>
      </c>
      <c r="M53" s="441"/>
      <c r="N53" s="276"/>
      <c r="O53" s="279"/>
    </row>
    <row r="54" spans="1:15" ht="15.75">
      <c r="A54" s="10" t="s">
        <v>68</v>
      </c>
      <c r="B54" s="283"/>
      <c r="C54" s="284"/>
      <c r="D54" s="284"/>
      <c r="E54" s="284"/>
      <c r="F54" s="284"/>
      <c r="G54" s="284"/>
      <c r="H54" s="284"/>
      <c r="I54" s="439"/>
      <c r="J54" s="440"/>
      <c r="K54" s="276"/>
      <c r="L54" s="229">
        <v>0</v>
      </c>
      <c r="M54" s="441"/>
      <c r="N54" s="276"/>
      <c r="O54" s="279"/>
    </row>
    <row r="55" spans="1:15" ht="31.5">
      <c r="A55" s="10" t="s">
        <v>69</v>
      </c>
      <c r="B55" s="283"/>
      <c r="C55" s="284"/>
      <c r="D55" s="284"/>
      <c r="E55" s="284"/>
      <c r="F55" s="284"/>
      <c r="G55" s="284"/>
      <c r="H55" s="284"/>
      <c r="I55" s="439"/>
      <c r="J55" s="440"/>
      <c r="K55" s="276"/>
      <c r="L55" s="229">
        <v>0</v>
      </c>
      <c r="M55" s="441"/>
      <c r="N55" s="276"/>
      <c r="O55" s="279"/>
    </row>
    <row r="56" spans="1:15" ht="15.75">
      <c r="A56" s="10" t="s">
        <v>70</v>
      </c>
      <c r="B56" s="283"/>
      <c r="C56" s="284"/>
      <c r="D56" s="284"/>
      <c r="E56" s="284"/>
      <c r="F56" s="284"/>
      <c r="G56" s="284"/>
      <c r="H56" s="284"/>
      <c r="I56" s="439"/>
      <c r="J56" s="440"/>
      <c r="K56" s="276"/>
      <c r="L56" s="229">
        <v>0</v>
      </c>
      <c r="M56" s="441"/>
      <c r="N56" s="276"/>
      <c r="O56" s="279"/>
    </row>
    <row r="57" spans="1:15" ht="15.75">
      <c r="A57" s="10" t="s">
        <v>71</v>
      </c>
      <c r="B57" s="283"/>
      <c r="C57" s="284"/>
      <c r="D57" s="284"/>
      <c r="E57" s="284"/>
      <c r="F57" s="284"/>
      <c r="G57" s="284"/>
      <c r="H57" s="284"/>
      <c r="I57" s="439"/>
      <c r="J57" s="440"/>
      <c r="K57" s="276"/>
      <c r="L57" s="229">
        <v>0</v>
      </c>
      <c r="M57" s="441"/>
      <c r="N57" s="276"/>
      <c r="O57" s="279"/>
    </row>
    <row r="58" spans="1:15" ht="15.75">
      <c r="A58" s="10" t="s">
        <v>72</v>
      </c>
      <c r="B58" s="283"/>
      <c r="C58" s="284"/>
      <c r="D58" s="284"/>
      <c r="E58" s="284"/>
      <c r="F58" s="284"/>
      <c r="G58" s="284"/>
      <c r="H58" s="284"/>
      <c r="I58" s="439"/>
      <c r="J58" s="440"/>
      <c r="K58" s="276"/>
      <c r="L58" s="229">
        <v>0</v>
      </c>
      <c r="M58" s="441"/>
      <c r="N58" s="276"/>
      <c r="O58" s="279"/>
    </row>
    <row r="59" spans="1:15" ht="15.75">
      <c r="A59" s="10" t="s">
        <v>73</v>
      </c>
      <c r="B59" s="283"/>
      <c r="C59" s="284"/>
      <c r="D59" s="284"/>
      <c r="E59" s="284"/>
      <c r="F59" s="284"/>
      <c r="G59" s="284"/>
      <c r="H59" s="284"/>
      <c r="I59" s="439"/>
      <c r="J59" s="440"/>
      <c r="K59" s="276"/>
      <c r="L59" s="229">
        <v>0</v>
      </c>
      <c r="M59" s="441"/>
      <c r="N59" s="276"/>
      <c r="O59" s="279"/>
    </row>
    <row r="60" spans="1:15" ht="31.5">
      <c r="A60" s="10" t="s">
        <v>74</v>
      </c>
      <c r="B60" s="283"/>
      <c r="C60" s="284"/>
      <c r="D60" s="284"/>
      <c r="E60" s="284"/>
      <c r="F60" s="284"/>
      <c r="G60" s="284"/>
      <c r="H60" s="284"/>
      <c r="I60" s="439"/>
      <c r="J60" s="440"/>
      <c r="K60" s="276"/>
      <c r="L60" s="229">
        <v>0</v>
      </c>
      <c r="M60" s="441"/>
      <c r="N60" s="276"/>
      <c r="O60" s="279"/>
    </row>
    <row r="61" spans="1:15" ht="15.75">
      <c r="A61" s="10" t="s">
        <v>75</v>
      </c>
      <c r="B61" s="283"/>
      <c r="C61" s="284"/>
      <c r="D61" s="284"/>
      <c r="E61" s="284"/>
      <c r="F61" s="284"/>
      <c r="G61" s="284"/>
      <c r="H61" s="284"/>
      <c r="I61" s="439"/>
      <c r="J61" s="440"/>
      <c r="K61" s="276"/>
      <c r="L61" s="229">
        <v>0</v>
      </c>
      <c r="M61" s="441"/>
      <c r="N61" s="276"/>
      <c r="O61" s="279"/>
    </row>
    <row r="62" spans="1:15" ht="15.75">
      <c r="A62" s="10" t="s">
        <v>76</v>
      </c>
      <c r="B62" s="283"/>
      <c r="C62" s="284">
        <v>1064</v>
      </c>
      <c r="D62" s="284"/>
      <c r="E62" s="284"/>
      <c r="F62" s="284">
        <v>4166</v>
      </c>
      <c r="G62" s="284">
        <v>828</v>
      </c>
      <c r="H62" s="284">
        <v>828</v>
      </c>
      <c r="I62" s="439">
        <v>1614</v>
      </c>
      <c r="J62" s="440">
        <v>0</v>
      </c>
      <c r="K62" s="276">
        <v>0</v>
      </c>
      <c r="L62" s="229">
        <v>0</v>
      </c>
      <c r="M62" s="441"/>
      <c r="N62" s="276"/>
      <c r="O62" s="279">
        <v>2166</v>
      </c>
    </row>
    <row r="63" spans="1:15" ht="19.899999999999999" customHeight="1">
      <c r="A63" s="10" t="s">
        <v>77</v>
      </c>
      <c r="B63" s="283"/>
      <c r="C63" s="284"/>
      <c r="D63" s="284"/>
      <c r="E63" s="284"/>
      <c r="F63" s="284"/>
      <c r="G63" s="284"/>
      <c r="H63" s="284"/>
      <c r="I63" s="439"/>
      <c r="J63" s="440"/>
      <c r="K63" s="276"/>
      <c r="L63" s="229">
        <v>0</v>
      </c>
      <c r="M63" s="441"/>
      <c r="N63" s="276"/>
      <c r="O63" s="279"/>
    </row>
    <row r="64" spans="1:15" ht="15.75">
      <c r="A64" s="10" t="s">
        <v>78</v>
      </c>
      <c r="B64" s="283"/>
      <c r="C64" s="284"/>
      <c r="D64" s="284"/>
      <c r="E64" s="284"/>
      <c r="F64" s="284"/>
      <c r="G64" s="284"/>
      <c r="H64" s="284"/>
      <c r="I64" s="439"/>
      <c r="J64" s="440"/>
      <c r="K64" s="276"/>
      <c r="L64" s="229">
        <v>0</v>
      </c>
      <c r="M64" s="441"/>
      <c r="N64" s="276"/>
      <c r="O64" s="279"/>
    </row>
    <row r="65" spans="1:15" ht="15.75">
      <c r="A65" s="10" t="s">
        <v>79</v>
      </c>
      <c r="B65" s="283"/>
      <c r="C65" s="284"/>
      <c r="D65" s="284"/>
      <c r="E65" s="284"/>
      <c r="F65" s="284"/>
      <c r="G65" s="284"/>
      <c r="H65" s="284"/>
      <c r="I65" s="439"/>
      <c r="J65" s="440"/>
      <c r="K65" s="276"/>
      <c r="L65" s="229">
        <v>0</v>
      </c>
      <c r="M65" s="441"/>
      <c r="N65" s="276"/>
      <c r="O65" s="279"/>
    </row>
    <row r="66" spans="1:15" ht="31.5">
      <c r="A66" s="10" t="s">
        <v>80</v>
      </c>
      <c r="B66" s="283"/>
      <c r="C66" s="284"/>
      <c r="D66" s="284"/>
      <c r="E66" s="284"/>
      <c r="F66" s="284"/>
      <c r="G66" s="284"/>
      <c r="H66" s="284"/>
      <c r="I66" s="439"/>
      <c r="J66" s="440"/>
      <c r="K66" s="276"/>
      <c r="L66" s="229">
        <v>0</v>
      </c>
      <c r="M66" s="441"/>
      <c r="N66" s="276"/>
      <c r="O66" s="279"/>
    </row>
    <row r="67" spans="1:15" ht="15.75">
      <c r="A67" s="10" t="s">
        <v>81</v>
      </c>
      <c r="B67" s="283"/>
      <c r="C67" s="284"/>
      <c r="D67" s="284"/>
      <c r="E67" s="284"/>
      <c r="F67" s="284"/>
      <c r="G67" s="284"/>
      <c r="H67" s="284"/>
      <c r="I67" s="439"/>
      <c r="J67" s="440"/>
      <c r="K67" s="276"/>
      <c r="L67" s="229">
        <v>0</v>
      </c>
      <c r="M67" s="441"/>
      <c r="N67" s="276"/>
      <c r="O67" s="279"/>
    </row>
    <row r="68" spans="1:15" ht="15.75">
      <c r="A68" s="10" t="s">
        <v>82</v>
      </c>
      <c r="B68" s="283"/>
      <c r="C68" s="284"/>
      <c r="D68" s="284"/>
      <c r="E68" s="284"/>
      <c r="F68" s="284"/>
      <c r="G68" s="284"/>
      <c r="H68" s="284"/>
      <c r="I68" s="439">
        <v>68</v>
      </c>
      <c r="J68" s="440"/>
      <c r="K68" s="276"/>
      <c r="L68" s="229">
        <v>0</v>
      </c>
      <c r="M68" s="441"/>
      <c r="N68" s="276"/>
      <c r="O68" s="279">
        <v>828</v>
      </c>
    </row>
    <row r="69" spans="1:15" ht="21" customHeight="1">
      <c r="A69" s="10" t="s">
        <v>83</v>
      </c>
      <c r="B69" s="283"/>
      <c r="C69" s="284"/>
      <c r="D69" s="284"/>
      <c r="E69" s="284"/>
      <c r="F69" s="284"/>
      <c r="G69" s="284"/>
      <c r="H69" s="284"/>
      <c r="I69" s="439"/>
      <c r="J69" s="440"/>
      <c r="K69" s="276"/>
      <c r="L69" s="229">
        <v>0</v>
      </c>
      <c r="M69" s="441"/>
      <c r="N69" s="276"/>
      <c r="O69" s="279"/>
    </row>
    <row r="70" spans="1:15" ht="15.75">
      <c r="A70" s="10" t="s">
        <v>84</v>
      </c>
      <c r="B70" s="283"/>
      <c r="C70" s="284"/>
      <c r="D70" s="284"/>
      <c r="E70" s="284"/>
      <c r="F70" s="284"/>
      <c r="G70" s="284"/>
      <c r="H70" s="284"/>
      <c r="I70" s="439"/>
      <c r="J70" s="440"/>
      <c r="K70" s="276"/>
      <c r="L70" s="229">
        <v>0</v>
      </c>
      <c r="M70" s="441"/>
      <c r="N70" s="276"/>
      <c r="O70" s="279"/>
    </row>
    <row r="71" spans="1:15" ht="15.75">
      <c r="A71" s="10" t="s">
        <v>85</v>
      </c>
      <c r="B71" s="283"/>
      <c r="C71" s="284"/>
      <c r="D71" s="284"/>
      <c r="E71" s="284"/>
      <c r="F71" s="284"/>
      <c r="G71" s="284"/>
      <c r="H71" s="284"/>
      <c r="I71" s="439">
        <v>504</v>
      </c>
      <c r="J71" s="440"/>
      <c r="K71" s="276"/>
      <c r="L71" s="229">
        <v>0</v>
      </c>
      <c r="M71" s="441"/>
      <c r="N71" s="276"/>
      <c r="O71" s="279">
        <v>696</v>
      </c>
    </row>
    <row r="72" spans="1:15" ht="31.5">
      <c r="A72" s="10" t="s">
        <v>86</v>
      </c>
      <c r="B72" s="283"/>
      <c r="C72" s="284"/>
      <c r="D72" s="284"/>
      <c r="E72" s="284"/>
      <c r="F72" s="284"/>
      <c r="G72" s="284"/>
      <c r="H72" s="284"/>
      <c r="I72" s="439"/>
      <c r="J72" s="440"/>
      <c r="K72" s="276"/>
      <c r="L72" s="229">
        <v>0</v>
      </c>
      <c r="M72" s="441">
        <v>3530</v>
      </c>
      <c r="N72" s="276"/>
      <c r="O72" s="279"/>
    </row>
    <row r="73" spans="1:15" ht="32.25" thickBot="1">
      <c r="A73" s="11" t="s">
        <v>87</v>
      </c>
      <c r="B73" s="26"/>
      <c r="C73" s="35"/>
      <c r="D73" s="35"/>
      <c r="E73" s="35"/>
      <c r="F73" s="35"/>
      <c r="G73" s="35"/>
      <c r="H73" s="35"/>
      <c r="I73" s="442"/>
      <c r="J73" s="443"/>
      <c r="K73" s="444"/>
      <c r="L73" s="445">
        <v>0</v>
      </c>
      <c r="M73" s="446"/>
      <c r="N73" s="277"/>
      <c r="O73" s="447"/>
    </row>
    <row r="74" spans="1:15" ht="35.450000000000003" customHeight="1" thickBot="1">
      <c r="A74" s="12" t="s">
        <v>88</v>
      </c>
      <c r="B74" s="48">
        <f>SUM(B11:B73)</f>
        <v>2452</v>
      </c>
      <c r="C74" s="24">
        <f t="shared" ref="C74:O74" si="0">SUM(C11:C73)</f>
        <v>1064</v>
      </c>
      <c r="D74" s="24">
        <f t="shared" si="0"/>
        <v>22</v>
      </c>
      <c r="E74" s="24">
        <f t="shared" si="0"/>
        <v>0</v>
      </c>
      <c r="F74" s="205">
        <f t="shared" ref="F74" si="1">SUM(F11:F73)</f>
        <v>4166</v>
      </c>
      <c r="G74" s="24">
        <f t="shared" si="0"/>
        <v>828</v>
      </c>
      <c r="H74" s="24">
        <f t="shared" si="0"/>
        <v>828</v>
      </c>
      <c r="I74" s="75">
        <f t="shared" si="0"/>
        <v>5726</v>
      </c>
      <c r="J74" s="87">
        <f t="shared" si="0"/>
        <v>0</v>
      </c>
      <c r="K74" s="88">
        <f t="shared" si="0"/>
        <v>0</v>
      </c>
      <c r="L74" s="89">
        <f t="shared" si="0"/>
        <v>0</v>
      </c>
      <c r="M74" s="24">
        <f t="shared" si="0"/>
        <v>3530</v>
      </c>
      <c r="N74" s="24">
        <f t="shared" si="0"/>
        <v>0</v>
      </c>
      <c r="O74" s="49">
        <f t="shared" si="0"/>
        <v>12491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D5:G8"/>
    <mergeCell ref="H5:O8"/>
    <mergeCell ref="O9:O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30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7"/>
      <c r="G11" s="297"/>
      <c r="H11" s="297"/>
      <c r="I11" s="331">
        <v>420</v>
      </c>
      <c r="J11" s="332"/>
      <c r="K11" s="308"/>
      <c r="L11" s="333">
        <f>J11+K11</f>
        <v>0</v>
      </c>
      <c r="M11" s="334"/>
      <c r="N11" s="308"/>
      <c r="O11" s="310">
        <v>600</v>
      </c>
    </row>
    <row r="12" spans="1:15" ht="15.75">
      <c r="A12" s="10" t="s">
        <v>27</v>
      </c>
      <c r="B12" s="292"/>
      <c r="C12" s="290"/>
      <c r="D12" s="290"/>
      <c r="E12" s="290"/>
      <c r="F12" s="290"/>
      <c r="G12" s="290"/>
      <c r="H12" s="290"/>
      <c r="I12" s="335"/>
      <c r="J12" s="336"/>
      <c r="K12" s="307"/>
      <c r="L12" s="337">
        <f t="shared" ref="L12:L73" si="0">J12+K12</f>
        <v>0</v>
      </c>
      <c r="M12" s="338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0"/>
      <c r="G13" s="290"/>
      <c r="H13" s="290"/>
      <c r="I13" s="335"/>
      <c r="J13" s="336"/>
      <c r="K13" s="307"/>
      <c r="L13" s="337">
        <f t="shared" si="0"/>
        <v>0</v>
      </c>
      <c r="M13" s="338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0"/>
      <c r="G14" s="290"/>
      <c r="H14" s="290"/>
      <c r="I14" s="335"/>
      <c r="J14" s="336"/>
      <c r="K14" s="307"/>
      <c r="L14" s="337">
        <f t="shared" si="0"/>
        <v>0</v>
      </c>
      <c r="M14" s="338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0"/>
      <c r="G15" s="290"/>
      <c r="H15" s="290"/>
      <c r="I15" s="335"/>
      <c r="J15" s="336"/>
      <c r="K15" s="307"/>
      <c r="L15" s="337">
        <f t="shared" si="0"/>
        <v>0</v>
      </c>
      <c r="M15" s="338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0"/>
      <c r="G16" s="290"/>
      <c r="H16" s="290"/>
      <c r="I16" s="335"/>
      <c r="J16" s="336"/>
      <c r="K16" s="307"/>
      <c r="L16" s="337">
        <f t="shared" si="0"/>
        <v>0</v>
      </c>
      <c r="M16" s="338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290"/>
      <c r="H17" s="290"/>
      <c r="I17" s="335"/>
      <c r="J17" s="336"/>
      <c r="K17" s="307"/>
      <c r="L17" s="337">
        <f t="shared" si="0"/>
        <v>0</v>
      </c>
      <c r="M17" s="338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0"/>
      <c r="G18" s="290"/>
      <c r="H18" s="290"/>
      <c r="I18" s="335"/>
      <c r="J18" s="336"/>
      <c r="K18" s="307"/>
      <c r="L18" s="337">
        <f t="shared" si="0"/>
        <v>0</v>
      </c>
      <c r="M18" s="338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0"/>
      <c r="G19" s="290"/>
      <c r="H19" s="290"/>
      <c r="I19" s="335"/>
      <c r="J19" s="336"/>
      <c r="K19" s="307"/>
      <c r="L19" s="337">
        <f t="shared" si="0"/>
        <v>0</v>
      </c>
      <c r="M19" s="338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0"/>
      <c r="G20" s="290"/>
      <c r="H20" s="290"/>
      <c r="I20" s="335"/>
      <c r="J20" s="336"/>
      <c r="K20" s="307"/>
      <c r="L20" s="337">
        <f t="shared" si="0"/>
        <v>0</v>
      </c>
      <c r="M20" s="338"/>
      <c r="N20" s="307"/>
      <c r="O20" s="311"/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290"/>
      <c r="H21" s="290"/>
      <c r="I21" s="335"/>
      <c r="J21" s="336"/>
      <c r="K21" s="307"/>
      <c r="L21" s="337">
        <f t="shared" si="0"/>
        <v>0</v>
      </c>
      <c r="M21" s="338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290"/>
      <c r="H22" s="290"/>
      <c r="I22" s="335"/>
      <c r="J22" s="336"/>
      <c r="K22" s="307"/>
      <c r="L22" s="337">
        <f t="shared" si="0"/>
        <v>0</v>
      </c>
      <c r="M22" s="338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290"/>
      <c r="H23" s="290"/>
      <c r="I23" s="335"/>
      <c r="J23" s="336"/>
      <c r="K23" s="307"/>
      <c r="L23" s="337">
        <f t="shared" si="0"/>
        <v>0</v>
      </c>
      <c r="M23" s="338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0"/>
      <c r="G24" s="290"/>
      <c r="H24" s="290"/>
      <c r="I24" s="335"/>
      <c r="J24" s="336"/>
      <c r="K24" s="307"/>
      <c r="L24" s="337">
        <f t="shared" si="0"/>
        <v>0</v>
      </c>
      <c r="M24" s="338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0"/>
      <c r="G25" s="290"/>
      <c r="H25" s="290"/>
      <c r="I25" s="335">
        <v>100</v>
      </c>
      <c r="J25" s="336"/>
      <c r="K25" s="307"/>
      <c r="L25" s="337">
        <f t="shared" si="0"/>
        <v>0</v>
      </c>
      <c r="M25" s="338"/>
      <c r="N25" s="307"/>
      <c r="O25" s="311">
        <v>150</v>
      </c>
    </row>
    <row r="26" spans="1:15" ht="31.5">
      <c r="A26" s="10" t="s">
        <v>41</v>
      </c>
      <c r="B26" s="292"/>
      <c r="C26" s="290"/>
      <c r="D26" s="290"/>
      <c r="E26" s="290"/>
      <c r="F26" s="290"/>
      <c r="G26" s="290"/>
      <c r="H26" s="290"/>
      <c r="I26" s="335"/>
      <c r="J26" s="336"/>
      <c r="K26" s="307"/>
      <c r="L26" s="337">
        <f t="shared" si="0"/>
        <v>0</v>
      </c>
      <c r="M26" s="338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290"/>
      <c r="H27" s="290"/>
      <c r="I27" s="335"/>
      <c r="J27" s="336"/>
      <c r="K27" s="307"/>
      <c r="L27" s="337">
        <f t="shared" si="0"/>
        <v>0</v>
      </c>
      <c r="M27" s="338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0"/>
      <c r="G28" s="290"/>
      <c r="H28" s="290"/>
      <c r="I28" s="335"/>
      <c r="J28" s="336"/>
      <c r="K28" s="307"/>
      <c r="L28" s="337">
        <f t="shared" si="0"/>
        <v>0</v>
      </c>
      <c r="M28" s="338"/>
      <c r="N28" s="307"/>
      <c r="O28" s="311"/>
    </row>
    <row r="29" spans="1:15" ht="31.5">
      <c r="A29" s="10" t="s">
        <v>44</v>
      </c>
      <c r="B29" s="292"/>
      <c r="C29" s="290">
        <v>371</v>
      </c>
      <c r="D29" s="290"/>
      <c r="E29" s="290"/>
      <c r="F29" s="290">
        <v>915</v>
      </c>
      <c r="G29" s="290">
        <v>212</v>
      </c>
      <c r="H29" s="290">
        <v>90</v>
      </c>
      <c r="I29" s="335">
        <v>680</v>
      </c>
      <c r="J29" s="336"/>
      <c r="K29" s="307"/>
      <c r="L29" s="337">
        <f t="shared" si="0"/>
        <v>0</v>
      </c>
      <c r="M29" s="338"/>
      <c r="N29" s="307"/>
      <c r="O29" s="311">
        <v>1695</v>
      </c>
    </row>
    <row r="30" spans="1:15" ht="15.75">
      <c r="A30" s="10" t="s">
        <v>45</v>
      </c>
      <c r="B30" s="292"/>
      <c r="C30" s="290"/>
      <c r="D30" s="290"/>
      <c r="E30" s="290"/>
      <c r="F30" s="290"/>
      <c r="G30" s="290"/>
      <c r="H30" s="290"/>
      <c r="I30" s="335"/>
      <c r="J30" s="336"/>
      <c r="K30" s="307"/>
      <c r="L30" s="337">
        <f t="shared" si="0"/>
        <v>0</v>
      </c>
      <c r="M30" s="338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290"/>
      <c r="H31" s="290"/>
      <c r="I31" s="335"/>
      <c r="J31" s="336"/>
      <c r="K31" s="307"/>
      <c r="L31" s="337">
        <f t="shared" si="0"/>
        <v>0</v>
      </c>
      <c r="M31" s="338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0"/>
      <c r="G32" s="290"/>
      <c r="H32" s="290"/>
      <c r="I32" s="335"/>
      <c r="J32" s="336"/>
      <c r="K32" s="307"/>
      <c r="L32" s="337">
        <f t="shared" si="0"/>
        <v>0</v>
      </c>
      <c r="M32" s="338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290"/>
      <c r="H33" s="290"/>
      <c r="I33" s="335"/>
      <c r="J33" s="336"/>
      <c r="K33" s="307"/>
      <c r="L33" s="337">
        <f t="shared" si="0"/>
        <v>0</v>
      </c>
      <c r="M33" s="338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290"/>
      <c r="H34" s="290"/>
      <c r="I34" s="335"/>
      <c r="J34" s="336"/>
      <c r="K34" s="307"/>
      <c r="L34" s="337">
        <f t="shared" si="0"/>
        <v>0</v>
      </c>
      <c r="M34" s="338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0"/>
      <c r="G35" s="290"/>
      <c r="H35" s="290"/>
      <c r="I35" s="335"/>
      <c r="J35" s="336"/>
      <c r="K35" s="307"/>
      <c r="L35" s="337">
        <f t="shared" si="0"/>
        <v>0</v>
      </c>
      <c r="M35" s="338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0"/>
      <c r="G36" s="290"/>
      <c r="H36" s="290"/>
      <c r="I36" s="335"/>
      <c r="J36" s="336"/>
      <c r="K36" s="307"/>
      <c r="L36" s="337">
        <f t="shared" si="0"/>
        <v>0</v>
      </c>
      <c r="M36" s="338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290"/>
      <c r="H37" s="290"/>
      <c r="I37" s="335"/>
      <c r="J37" s="336"/>
      <c r="K37" s="307"/>
      <c r="L37" s="337">
        <f t="shared" si="0"/>
        <v>0</v>
      </c>
      <c r="M37" s="338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0"/>
      <c r="G38" s="290"/>
      <c r="H38" s="290"/>
      <c r="I38" s="335"/>
      <c r="J38" s="336"/>
      <c r="K38" s="307"/>
      <c r="L38" s="337">
        <f t="shared" si="0"/>
        <v>0</v>
      </c>
      <c r="M38" s="338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0"/>
      <c r="G39" s="290"/>
      <c r="H39" s="290"/>
      <c r="I39" s="335"/>
      <c r="J39" s="336"/>
      <c r="K39" s="307"/>
      <c r="L39" s="337">
        <f t="shared" si="0"/>
        <v>0</v>
      </c>
      <c r="M39" s="338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0"/>
      <c r="G40" s="290"/>
      <c r="H40" s="290"/>
      <c r="I40" s="335"/>
      <c r="J40" s="336"/>
      <c r="K40" s="307"/>
      <c r="L40" s="337">
        <f t="shared" si="0"/>
        <v>0</v>
      </c>
      <c r="M40" s="338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0"/>
      <c r="G41" s="290"/>
      <c r="H41" s="290">
        <v>65</v>
      </c>
      <c r="I41" s="335">
        <v>420</v>
      </c>
      <c r="J41" s="336"/>
      <c r="K41" s="307"/>
      <c r="L41" s="337">
        <f t="shared" si="0"/>
        <v>0</v>
      </c>
      <c r="M41" s="338"/>
      <c r="N41" s="307"/>
      <c r="O41" s="311">
        <v>600</v>
      </c>
    </row>
    <row r="42" spans="1:15" ht="31.5">
      <c r="A42" s="10" t="s">
        <v>57</v>
      </c>
      <c r="B42" s="292"/>
      <c r="C42" s="290"/>
      <c r="D42" s="290"/>
      <c r="E42" s="290"/>
      <c r="F42" s="290"/>
      <c r="G42" s="290"/>
      <c r="H42" s="290">
        <v>65</v>
      </c>
      <c r="I42" s="335">
        <v>420</v>
      </c>
      <c r="J42" s="336"/>
      <c r="K42" s="307"/>
      <c r="L42" s="337">
        <f t="shared" si="0"/>
        <v>0</v>
      </c>
      <c r="M42" s="338"/>
      <c r="N42" s="307"/>
      <c r="O42" s="311">
        <v>600</v>
      </c>
    </row>
    <row r="43" spans="1:15" ht="15.75">
      <c r="A43" s="10" t="s">
        <v>58</v>
      </c>
      <c r="B43" s="292"/>
      <c r="C43" s="290"/>
      <c r="D43" s="290"/>
      <c r="E43" s="290"/>
      <c r="F43" s="290"/>
      <c r="G43" s="290"/>
      <c r="H43" s="290"/>
      <c r="I43" s="335"/>
      <c r="J43" s="336"/>
      <c r="K43" s="307"/>
      <c r="L43" s="337">
        <f t="shared" si="0"/>
        <v>0</v>
      </c>
      <c r="M43" s="338"/>
      <c r="N43" s="307"/>
      <c r="O43" s="311"/>
    </row>
    <row r="44" spans="1:15" ht="15.75">
      <c r="A44" s="10" t="s">
        <v>59</v>
      </c>
      <c r="B44" s="292"/>
      <c r="C44" s="290"/>
      <c r="D44" s="290"/>
      <c r="E44" s="290"/>
      <c r="F44" s="290"/>
      <c r="G44" s="290"/>
      <c r="H44" s="290"/>
      <c r="I44" s="335"/>
      <c r="J44" s="336"/>
      <c r="K44" s="307"/>
      <c r="L44" s="337">
        <f t="shared" si="0"/>
        <v>0</v>
      </c>
      <c r="M44" s="338"/>
      <c r="N44" s="307"/>
      <c r="O44" s="311"/>
    </row>
    <row r="45" spans="1:15" ht="15.75">
      <c r="A45" s="10" t="s">
        <v>60</v>
      </c>
      <c r="B45" s="292">
        <v>1074</v>
      </c>
      <c r="C45" s="290"/>
      <c r="D45" s="290">
        <v>18</v>
      </c>
      <c r="E45" s="290"/>
      <c r="F45" s="290"/>
      <c r="G45" s="290"/>
      <c r="H45" s="290"/>
      <c r="I45" s="335">
        <v>680</v>
      </c>
      <c r="J45" s="336"/>
      <c r="K45" s="307"/>
      <c r="L45" s="337">
        <f t="shared" si="0"/>
        <v>0</v>
      </c>
      <c r="M45" s="338"/>
      <c r="N45" s="307"/>
      <c r="O45" s="311">
        <v>1695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290"/>
      <c r="I46" s="335"/>
      <c r="J46" s="336"/>
      <c r="K46" s="307"/>
      <c r="L46" s="337">
        <f t="shared" si="0"/>
        <v>0</v>
      </c>
      <c r="M46" s="338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290"/>
      <c r="I47" s="335"/>
      <c r="J47" s="336"/>
      <c r="K47" s="307"/>
      <c r="L47" s="337">
        <f t="shared" si="0"/>
        <v>0</v>
      </c>
      <c r="M47" s="338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0"/>
      <c r="G48" s="290"/>
      <c r="H48" s="290"/>
      <c r="I48" s="335"/>
      <c r="J48" s="336"/>
      <c r="K48" s="307"/>
      <c r="L48" s="337">
        <f t="shared" si="0"/>
        <v>0</v>
      </c>
      <c r="M48" s="338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0"/>
      <c r="G49" s="290"/>
      <c r="H49" s="290"/>
      <c r="I49" s="335"/>
      <c r="J49" s="336"/>
      <c r="K49" s="307"/>
      <c r="L49" s="337">
        <f t="shared" si="0"/>
        <v>0</v>
      </c>
      <c r="M49" s="338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0"/>
      <c r="G50" s="290"/>
      <c r="H50" s="290"/>
      <c r="I50" s="335"/>
      <c r="J50" s="336"/>
      <c r="K50" s="307"/>
      <c r="L50" s="337">
        <f t="shared" si="0"/>
        <v>0</v>
      </c>
      <c r="M50" s="338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0"/>
      <c r="G51" s="290"/>
      <c r="H51" s="290"/>
      <c r="I51" s="335"/>
      <c r="J51" s="336"/>
      <c r="K51" s="307"/>
      <c r="L51" s="337">
        <f t="shared" si="0"/>
        <v>0</v>
      </c>
      <c r="M51" s="338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0"/>
      <c r="G52" s="290"/>
      <c r="H52" s="290"/>
      <c r="I52" s="335"/>
      <c r="J52" s="336"/>
      <c r="K52" s="307"/>
      <c r="L52" s="337">
        <f t="shared" si="0"/>
        <v>0</v>
      </c>
      <c r="M52" s="338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0"/>
      <c r="G53" s="290"/>
      <c r="H53" s="290"/>
      <c r="I53" s="335"/>
      <c r="J53" s="336"/>
      <c r="K53" s="307"/>
      <c r="L53" s="337">
        <f t="shared" si="0"/>
        <v>0</v>
      </c>
      <c r="M53" s="338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0"/>
      <c r="G54" s="290"/>
      <c r="H54" s="290"/>
      <c r="I54" s="335"/>
      <c r="J54" s="336"/>
      <c r="K54" s="307"/>
      <c r="L54" s="337">
        <f t="shared" si="0"/>
        <v>0</v>
      </c>
      <c r="M54" s="338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0"/>
      <c r="G55" s="290"/>
      <c r="H55" s="290"/>
      <c r="I55" s="335"/>
      <c r="J55" s="336"/>
      <c r="K55" s="307"/>
      <c r="L55" s="337">
        <f t="shared" si="0"/>
        <v>0</v>
      </c>
      <c r="M55" s="338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0"/>
      <c r="G56" s="290"/>
      <c r="H56" s="290"/>
      <c r="I56" s="335"/>
      <c r="J56" s="336"/>
      <c r="K56" s="307"/>
      <c r="L56" s="337">
        <f t="shared" si="0"/>
        <v>0</v>
      </c>
      <c r="M56" s="338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0"/>
      <c r="G57" s="290"/>
      <c r="H57" s="290"/>
      <c r="I57" s="335"/>
      <c r="J57" s="336"/>
      <c r="K57" s="307"/>
      <c r="L57" s="337">
        <f t="shared" si="0"/>
        <v>0</v>
      </c>
      <c r="M57" s="338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0"/>
      <c r="G58" s="290"/>
      <c r="H58" s="290"/>
      <c r="I58" s="335"/>
      <c r="J58" s="336"/>
      <c r="K58" s="307"/>
      <c r="L58" s="337">
        <f t="shared" si="0"/>
        <v>0</v>
      </c>
      <c r="M58" s="338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0"/>
      <c r="G59" s="290"/>
      <c r="H59" s="290"/>
      <c r="I59" s="335"/>
      <c r="J59" s="336"/>
      <c r="K59" s="307"/>
      <c r="L59" s="337">
        <f t="shared" si="0"/>
        <v>0</v>
      </c>
      <c r="M59" s="338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0"/>
      <c r="G60" s="290"/>
      <c r="H60" s="290"/>
      <c r="I60" s="335"/>
      <c r="J60" s="336"/>
      <c r="K60" s="307"/>
      <c r="L60" s="337">
        <f t="shared" si="0"/>
        <v>0</v>
      </c>
      <c r="M60" s="338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0"/>
      <c r="G61" s="290"/>
      <c r="H61" s="290"/>
      <c r="I61" s="335"/>
      <c r="J61" s="336"/>
      <c r="K61" s="307"/>
      <c r="L61" s="337">
        <f t="shared" si="0"/>
        <v>0</v>
      </c>
      <c r="M61" s="338"/>
      <c r="N61" s="307"/>
      <c r="O61" s="311"/>
    </row>
    <row r="62" spans="1:15" ht="15.75">
      <c r="A62" s="10" t="s">
        <v>76</v>
      </c>
      <c r="B62" s="292"/>
      <c r="C62" s="290">
        <v>371</v>
      </c>
      <c r="D62" s="290"/>
      <c r="E62" s="290"/>
      <c r="F62" s="290">
        <v>914</v>
      </c>
      <c r="G62" s="290">
        <v>213</v>
      </c>
      <c r="H62" s="290">
        <v>90</v>
      </c>
      <c r="I62" s="335">
        <v>680</v>
      </c>
      <c r="J62" s="336"/>
      <c r="K62" s="307"/>
      <c r="L62" s="337">
        <f t="shared" si="0"/>
        <v>0</v>
      </c>
      <c r="M62" s="338"/>
      <c r="N62" s="307"/>
      <c r="O62" s="311">
        <v>1695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0"/>
      <c r="G63" s="290"/>
      <c r="H63" s="290"/>
      <c r="I63" s="335"/>
      <c r="J63" s="336"/>
      <c r="K63" s="307"/>
      <c r="L63" s="337">
        <f t="shared" si="0"/>
        <v>0</v>
      </c>
      <c r="M63" s="338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0"/>
      <c r="G64" s="290"/>
      <c r="H64" s="290"/>
      <c r="I64" s="335"/>
      <c r="J64" s="336"/>
      <c r="K64" s="307"/>
      <c r="L64" s="337">
        <f t="shared" si="0"/>
        <v>0</v>
      </c>
      <c r="M64" s="338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0"/>
      <c r="G65" s="290"/>
      <c r="H65" s="290"/>
      <c r="I65" s="335"/>
      <c r="J65" s="336"/>
      <c r="K65" s="307"/>
      <c r="L65" s="337">
        <f t="shared" si="0"/>
        <v>0</v>
      </c>
      <c r="M65" s="338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0"/>
      <c r="G66" s="290"/>
      <c r="H66" s="290"/>
      <c r="I66" s="335"/>
      <c r="J66" s="336"/>
      <c r="K66" s="307"/>
      <c r="L66" s="337">
        <f t="shared" si="0"/>
        <v>0</v>
      </c>
      <c r="M66" s="338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0"/>
      <c r="G67" s="290"/>
      <c r="H67" s="290"/>
      <c r="I67" s="335"/>
      <c r="J67" s="336"/>
      <c r="K67" s="307"/>
      <c r="L67" s="337">
        <f t="shared" si="0"/>
        <v>0</v>
      </c>
      <c r="M67" s="338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0"/>
      <c r="G68" s="290"/>
      <c r="H68" s="290">
        <v>10</v>
      </c>
      <c r="I68" s="335">
        <v>150</v>
      </c>
      <c r="J68" s="336"/>
      <c r="K68" s="307"/>
      <c r="L68" s="337">
        <f t="shared" si="0"/>
        <v>0</v>
      </c>
      <c r="M68" s="338"/>
      <c r="N68" s="307"/>
      <c r="O68" s="311">
        <v>300</v>
      </c>
    </row>
    <row r="69" spans="1:15" ht="21" customHeight="1">
      <c r="A69" s="10" t="s">
        <v>83</v>
      </c>
      <c r="B69" s="292"/>
      <c r="C69" s="290"/>
      <c r="D69" s="290"/>
      <c r="E69" s="290"/>
      <c r="F69" s="290"/>
      <c r="G69" s="290"/>
      <c r="H69" s="290"/>
      <c r="I69" s="335"/>
      <c r="J69" s="336"/>
      <c r="K69" s="307"/>
      <c r="L69" s="337">
        <f t="shared" si="0"/>
        <v>0</v>
      </c>
      <c r="M69" s="338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0"/>
      <c r="G70" s="290"/>
      <c r="H70" s="290"/>
      <c r="I70" s="335"/>
      <c r="J70" s="336"/>
      <c r="K70" s="307"/>
      <c r="L70" s="337">
        <f t="shared" si="0"/>
        <v>0</v>
      </c>
      <c r="M70" s="338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0"/>
      <c r="G71" s="290"/>
      <c r="H71" s="290"/>
      <c r="I71" s="335"/>
      <c r="J71" s="336"/>
      <c r="K71" s="307"/>
      <c r="L71" s="337">
        <f t="shared" si="0"/>
        <v>0</v>
      </c>
      <c r="M71" s="338"/>
      <c r="N71" s="307"/>
      <c r="O71" s="311"/>
    </row>
    <row r="72" spans="1:15" ht="31.5">
      <c r="A72" s="10" t="s">
        <v>86</v>
      </c>
      <c r="B72" s="292"/>
      <c r="C72" s="290"/>
      <c r="D72" s="290"/>
      <c r="E72" s="290"/>
      <c r="F72" s="290">
        <v>420</v>
      </c>
      <c r="G72" s="290"/>
      <c r="H72" s="290"/>
      <c r="I72" s="335">
        <v>600</v>
      </c>
      <c r="J72" s="336"/>
      <c r="K72" s="307"/>
      <c r="L72" s="337">
        <f t="shared" si="0"/>
        <v>0</v>
      </c>
      <c r="M72" s="338">
        <v>575</v>
      </c>
      <c r="N72" s="307"/>
      <c r="O72" s="311">
        <v>800</v>
      </c>
    </row>
    <row r="73" spans="1:15" ht="32.25" thickBot="1">
      <c r="A73" s="11" t="s">
        <v>87</v>
      </c>
      <c r="B73" s="293"/>
      <c r="C73" s="298"/>
      <c r="D73" s="298"/>
      <c r="E73" s="298"/>
      <c r="F73" s="298"/>
      <c r="G73" s="298"/>
      <c r="H73" s="298"/>
      <c r="I73" s="339"/>
      <c r="J73" s="340"/>
      <c r="K73" s="341"/>
      <c r="L73" s="342">
        <f t="shared" si="0"/>
        <v>0</v>
      </c>
      <c r="M73" s="343">
        <v>145</v>
      </c>
      <c r="N73" s="309"/>
      <c r="O73" s="312"/>
    </row>
    <row r="74" spans="1:15" ht="35.450000000000003" customHeight="1" thickBot="1">
      <c r="A74" s="12" t="s">
        <v>88</v>
      </c>
      <c r="B74" s="48">
        <f>SUM(B11:B73)</f>
        <v>1074</v>
      </c>
      <c r="C74" s="24">
        <f t="shared" ref="C74:O74" si="1">SUM(C11:C73)</f>
        <v>742</v>
      </c>
      <c r="D74" s="24">
        <f t="shared" si="1"/>
        <v>18</v>
      </c>
      <c r="E74" s="24">
        <f t="shared" si="1"/>
        <v>0</v>
      </c>
      <c r="F74" s="205">
        <f t="shared" ref="F74" si="2">SUM(F11:F73)</f>
        <v>2249</v>
      </c>
      <c r="G74" s="24">
        <f t="shared" si="1"/>
        <v>425</v>
      </c>
      <c r="H74" s="24">
        <f t="shared" si="1"/>
        <v>320</v>
      </c>
      <c r="I74" s="75">
        <f t="shared" si="1"/>
        <v>4150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720</v>
      </c>
      <c r="N74" s="24">
        <f t="shared" si="1"/>
        <v>0</v>
      </c>
      <c r="O74" s="49">
        <f t="shared" si="1"/>
        <v>8135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D5:G8"/>
    <mergeCell ref="H5:O8"/>
    <mergeCell ref="O9:O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topLeftCell="A4" zoomScale="75" zoomScaleNormal="60" zoomScaleSheetLayoutView="75" workbookViewId="0">
      <pane xSplit="6" ySplit="7" topLeftCell="G65" activePane="bottomRight" state="frozen"/>
      <selection activeCell="G83" sqref="G83"/>
      <selection pane="topRight" activeCell="G83" sqref="G83"/>
      <selection pane="bottomLeft" activeCell="G83" sqref="G83"/>
      <selection pane="bottomRigh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10.42578125" customWidth="1"/>
    <col min="7" max="7" width="9" customWidth="1"/>
    <col min="8" max="8" width="12.85546875" customWidth="1"/>
    <col min="9" max="9" width="10.28515625" style="390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28.9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09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64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65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505"/>
      <c r="C11" s="506"/>
      <c r="D11" s="506"/>
      <c r="E11" s="506"/>
      <c r="F11" s="506"/>
      <c r="G11" s="506"/>
      <c r="H11" s="506"/>
      <c r="I11" s="506">
        <v>28824</v>
      </c>
      <c r="J11" s="506"/>
      <c r="K11" s="506"/>
      <c r="L11" s="507">
        <v>0</v>
      </c>
      <c r="M11" s="508"/>
      <c r="N11" s="506"/>
      <c r="O11" s="509">
        <v>300</v>
      </c>
    </row>
    <row r="12" spans="1:15" ht="15.75">
      <c r="A12" s="10" t="s">
        <v>27</v>
      </c>
      <c r="B12" s="510"/>
      <c r="C12" s="511"/>
      <c r="D12" s="511"/>
      <c r="E12" s="511"/>
      <c r="F12" s="511"/>
      <c r="G12" s="511"/>
      <c r="H12" s="511"/>
      <c r="I12" s="511"/>
      <c r="J12" s="511"/>
      <c r="K12" s="511"/>
      <c r="L12" s="512">
        <v>0</v>
      </c>
      <c r="M12" s="513"/>
      <c r="N12" s="511"/>
      <c r="O12" s="514"/>
    </row>
    <row r="13" spans="1:15" ht="15.75">
      <c r="A13" s="10" t="s">
        <v>28</v>
      </c>
      <c r="B13" s="510"/>
      <c r="C13" s="511"/>
      <c r="D13" s="511"/>
      <c r="E13" s="511"/>
      <c r="F13" s="511"/>
      <c r="G13" s="511"/>
      <c r="H13" s="511"/>
      <c r="I13" s="511"/>
      <c r="J13" s="511"/>
      <c r="K13" s="511"/>
      <c r="L13" s="512">
        <v>0</v>
      </c>
      <c r="M13" s="513"/>
      <c r="N13" s="511"/>
      <c r="O13" s="514"/>
    </row>
    <row r="14" spans="1:15" ht="15.75">
      <c r="A14" s="10" t="s">
        <v>29</v>
      </c>
      <c r="B14" s="510"/>
      <c r="C14" s="511"/>
      <c r="D14" s="511"/>
      <c r="E14" s="511"/>
      <c r="F14" s="511"/>
      <c r="G14" s="511"/>
      <c r="H14" s="511"/>
      <c r="I14" s="511"/>
      <c r="J14" s="511"/>
      <c r="K14" s="511"/>
      <c r="L14" s="512">
        <v>0</v>
      </c>
      <c r="M14" s="513"/>
      <c r="N14" s="511"/>
      <c r="O14" s="514"/>
    </row>
    <row r="15" spans="1:15" ht="15.75">
      <c r="A15" s="10" t="s">
        <v>30</v>
      </c>
      <c r="B15" s="510"/>
      <c r="C15" s="511"/>
      <c r="D15" s="511"/>
      <c r="E15" s="511"/>
      <c r="F15" s="511"/>
      <c r="G15" s="511"/>
      <c r="H15" s="511"/>
      <c r="I15" s="511"/>
      <c r="J15" s="511"/>
      <c r="K15" s="511"/>
      <c r="L15" s="512">
        <v>0</v>
      </c>
      <c r="M15" s="513"/>
      <c r="N15" s="511"/>
      <c r="O15" s="514"/>
    </row>
    <row r="16" spans="1:15" ht="15.75">
      <c r="A16" s="10" t="s">
        <v>31</v>
      </c>
      <c r="B16" s="510"/>
      <c r="C16" s="511"/>
      <c r="D16" s="511"/>
      <c r="E16" s="511"/>
      <c r="F16" s="511"/>
      <c r="G16" s="511"/>
      <c r="H16" s="511"/>
      <c r="I16" s="511"/>
      <c r="J16" s="511"/>
      <c r="K16" s="511"/>
      <c r="L16" s="512">
        <v>0</v>
      </c>
      <c r="M16" s="513"/>
      <c r="N16" s="511"/>
      <c r="O16" s="514"/>
    </row>
    <row r="17" spans="1:15" ht="19.899999999999999" customHeight="1">
      <c r="A17" s="10" t="s">
        <v>32</v>
      </c>
      <c r="B17" s="510"/>
      <c r="C17" s="511"/>
      <c r="D17" s="511"/>
      <c r="E17" s="511"/>
      <c r="F17" s="511"/>
      <c r="G17" s="511"/>
      <c r="H17" s="511"/>
      <c r="I17" s="511"/>
      <c r="J17" s="511"/>
      <c r="K17" s="511"/>
      <c r="L17" s="512">
        <v>0</v>
      </c>
      <c r="M17" s="513"/>
      <c r="N17" s="511"/>
      <c r="O17" s="514"/>
    </row>
    <row r="18" spans="1:15" ht="31.9" customHeight="1">
      <c r="A18" s="10" t="s">
        <v>33</v>
      </c>
      <c r="B18" s="510"/>
      <c r="C18" s="511"/>
      <c r="D18" s="511"/>
      <c r="E18" s="511"/>
      <c r="F18" s="511"/>
      <c r="G18" s="511"/>
      <c r="H18" s="511"/>
      <c r="I18" s="511">
        <v>3530</v>
      </c>
      <c r="J18" s="511"/>
      <c r="K18" s="511"/>
      <c r="L18" s="512">
        <v>0</v>
      </c>
      <c r="M18" s="513"/>
      <c r="N18" s="511"/>
      <c r="O18" s="514"/>
    </row>
    <row r="19" spans="1:15" ht="15.75">
      <c r="A19" s="10" t="s">
        <v>34</v>
      </c>
      <c r="B19" s="510"/>
      <c r="C19" s="511"/>
      <c r="D19" s="511"/>
      <c r="E19" s="511"/>
      <c r="F19" s="511"/>
      <c r="G19" s="511"/>
      <c r="H19" s="511"/>
      <c r="I19" s="511">
        <v>421</v>
      </c>
      <c r="J19" s="511"/>
      <c r="K19" s="511"/>
      <c r="L19" s="512">
        <v>0</v>
      </c>
      <c r="M19" s="513"/>
      <c r="N19" s="511"/>
      <c r="O19" s="514"/>
    </row>
    <row r="20" spans="1:15" ht="15.75">
      <c r="A20" s="10" t="s">
        <v>35</v>
      </c>
      <c r="B20" s="510"/>
      <c r="C20" s="511"/>
      <c r="D20" s="511"/>
      <c r="E20" s="511"/>
      <c r="F20" s="511"/>
      <c r="G20" s="511"/>
      <c r="H20" s="511"/>
      <c r="I20" s="511">
        <v>6186</v>
      </c>
      <c r="J20" s="511"/>
      <c r="K20" s="511"/>
      <c r="L20" s="512">
        <v>0</v>
      </c>
      <c r="M20" s="513"/>
      <c r="N20" s="511"/>
      <c r="O20" s="514"/>
    </row>
    <row r="21" spans="1:15" ht="16.149999999999999" customHeight="1">
      <c r="A21" s="10" t="s">
        <v>36</v>
      </c>
      <c r="B21" s="510"/>
      <c r="C21" s="511"/>
      <c r="D21" s="511"/>
      <c r="E21" s="511"/>
      <c r="F21" s="511"/>
      <c r="G21" s="511"/>
      <c r="H21" s="511"/>
      <c r="I21" s="511">
        <v>975</v>
      </c>
      <c r="J21" s="511"/>
      <c r="K21" s="511"/>
      <c r="L21" s="512">
        <v>0</v>
      </c>
      <c r="M21" s="513"/>
      <c r="N21" s="511"/>
      <c r="O21" s="514"/>
    </row>
    <row r="22" spans="1:15" ht="16.149999999999999" customHeight="1">
      <c r="A22" s="10" t="s">
        <v>37</v>
      </c>
      <c r="B22" s="510"/>
      <c r="C22" s="511"/>
      <c r="D22" s="511"/>
      <c r="E22" s="511"/>
      <c r="F22" s="511"/>
      <c r="G22" s="511"/>
      <c r="H22" s="511"/>
      <c r="I22" s="511">
        <v>6470</v>
      </c>
      <c r="J22" s="511"/>
      <c r="K22" s="511"/>
      <c r="L22" s="512">
        <v>0</v>
      </c>
      <c r="M22" s="513"/>
      <c r="N22" s="511"/>
      <c r="O22" s="514"/>
    </row>
    <row r="23" spans="1:15" ht="19.149999999999999" customHeight="1">
      <c r="A23" s="10" t="s">
        <v>38</v>
      </c>
      <c r="B23" s="510"/>
      <c r="C23" s="511"/>
      <c r="D23" s="511"/>
      <c r="E23" s="511"/>
      <c r="F23" s="511"/>
      <c r="G23" s="511"/>
      <c r="H23" s="511"/>
      <c r="I23" s="511">
        <v>260</v>
      </c>
      <c r="J23" s="511"/>
      <c r="K23" s="511"/>
      <c r="L23" s="512">
        <v>0</v>
      </c>
      <c r="M23" s="513"/>
      <c r="N23" s="511"/>
      <c r="O23" s="514"/>
    </row>
    <row r="24" spans="1:15" ht="15.75">
      <c r="A24" s="10" t="s">
        <v>39</v>
      </c>
      <c r="B24" s="510"/>
      <c r="C24" s="511"/>
      <c r="D24" s="511"/>
      <c r="E24" s="511"/>
      <c r="F24" s="511"/>
      <c r="G24" s="511"/>
      <c r="H24" s="511"/>
      <c r="I24" s="511"/>
      <c r="J24" s="511"/>
      <c r="K24" s="511"/>
      <c r="L24" s="512">
        <v>0</v>
      </c>
      <c r="M24" s="513"/>
      <c r="N24" s="511"/>
      <c r="O24" s="514"/>
    </row>
    <row r="25" spans="1:15" ht="15.75">
      <c r="A25" s="10" t="s">
        <v>40</v>
      </c>
      <c r="B25" s="510"/>
      <c r="C25" s="511"/>
      <c r="D25" s="511"/>
      <c r="E25" s="511"/>
      <c r="F25" s="511"/>
      <c r="G25" s="511"/>
      <c r="H25" s="511"/>
      <c r="I25" s="511">
        <v>6458</v>
      </c>
      <c r="J25" s="511"/>
      <c r="K25" s="511"/>
      <c r="L25" s="512">
        <v>0</v>
      </c>
      <c r="M25" s="513"/>
      <c r="N25" s="511"/>
      <c r="O25" s="514"/>
    </row>
    <row r="26" spans="1:15" ht="31.5">
      <c r="A26" s="10" t="s">
        <v>41</v>
      </c>
      <c r="B26" s="510"/>
      <c r="C26" s="511"/>
      <c r="D26" s="511"/>
      <c r="E26" s="511"/>
      <c r="F26" s="511"/>
      <c r="G26" s="511"/>
      <c r="H26" s="511"/>
      <c r="I26" s="511"/>
      <c r="J26" s="511"/>
      <c r="K26" s="511"/>
      <c r="L26" s="512">
        <v>0</v>
      </c>
      <c r="M26" s="513"/>
      <c r="N26" s="511"/>
      <c r="O26" s="514"/>
    </row>
    <row r="27" spans="1:15" ht="24" customHeight="1">
      <c r="A27" s="10" t="s">
        <v>42</v>
      </c>
      <c r="B27" s="510"/>
      <c r="C27" s="511"/>
      <c r="D27" s="511"/>
      <c r="E27" s="511"/>
      <c r="F27" s="511"/>
      <c r="G27" s="511"/>
      <c r="H27" s="511"/>
      <c r="I27" s="511">
        <v>1877</v>
      </c>
      <c r="J27" s="511"/>
      <c r="K27" s="511"/>
      <c r="L27" s="512">
        <v>0</v>
      </c>
      <c r="M27" s="513"/>
      <c r="N27" s="511"/>
      <c r="O27" s="514"/>
    </row>
    <row r="28" spans="1:15" ht="15.75">
      <c r="A28" s="10" t="s">
        <v>43</v>
      </c>
      <c r="B28" s="510"/>
      <c r="C28" s="511"/>
      <c r="D28" s="511"/>
      <c r="E28" s="511"/>
      <c r="F28" s="511"/>
      <c r="G28" s="511"/>
      <c r="H28" s="511"/>
      <c r="I28" s="511"/>
      <c r="J28" s="511"/>
      <c r="K28" s="511"/>
      <c r="L28" s="512">
        <v>0</v>
      </c>
      <c r="M28" s="513"/>
      <c r="N28" s="511"/>
      <c r="O28" s="514"/>
    </row>
    <row r="29" spans="1:15" ht="31.5">
      <c r="A29" s="10" t="s">
        <v>44</v>
      </c>
      <c r="B29" s="510"/>
      <c r="C29" s="511">
        <v>1683</v>
      </c>
      <c r="D29" s="511"/>
      <c r="E29" s="511"/>
      <c r="F29" s="511">
        <v>4228</v>
      </c>
      <c r="G29" s="511">
        <v>870</v>
      </c>
      <c r="H29" s="511">
        <v>510</v>
      </c>
      <c r="I29" s="511">
        <v>7319</v>
      </c>
      <c r="J29" s="511"/>
      <c r="K29" s="511"/>
      <c r="L29" s="512">
        <v>0</v>
      </c>
      <c r="M29" s="513"/>
      <c r="N29" s="511"/>
      <c r="O29" s="514">
        <v>200</v>
      </c>
    </row>
    <row r="30" spans="1:15" ht="15.75">
      <c r="A30" s="10" t="s">
        <v>45</v>
      </c>
      <c r="B30" s="510"/>
      <c r="C30" s="511"/>
      <c r="D30" s="511"/>
      <c r="E30" s="511"/>
      <c r="F30" s="511"/>
      <c r="G30" s="511"/>
      <c r="H30" s="511"/>
      <c r="I30" s="511">
        <v>9550</v>
      </c>
      <c r="J30" s="511"/>
      <c r="K30" s="511"/>
      <c r="L30" s="512">
        <v>0</v>
      </c>
      <c r="M30" s="513"/>
      <c r="N30" s="511">
        <v>1082</v>
      </c>
      <c r="O30" s="514"/>
    </row>
    <row r="31" spans="1:15" ht="19.899999999999999" customHeight="1">
      <c r="A31" s="10" t="s">
        <v>46</v>
      </c>
      <c r="B31" s="510"/>
      <c r="C31" s="511"/>
      <c r="D31" s="511"/>
      <c r="E31" s="511"/>
      <c r="F31" s="511"/>
      <c r="G31" s="511"/>
      <c r="H31" s="511"/>
      <c r="I31" s="511"/>
      <c r="J31" s="511"/>
      <c r="K31" s="511"/>
      <c r="L31" s="512">
        <v>0</v>
      </c>
      <c r="M31" s="513"/>
      <c r="N31" s="511"/>
      <c r="O31" s="514"/>
    </row>
    <row r="32" spans="1:15" ht="15.75">
      <c r="A32" s="10" t="s">
        <v>47</v>
      </c>
      <c r="B32" s="510"/>
      <c r="C32" s="511"/>
      <c r="D32" s="511"/>
      <c r="E32" s="511"/>
      <c r="F32" s="511"/>
      <c r="G32" s="511"/>
      <c r="H32" s="511"/>
      <c r="I32" s="511"/>
      <c r="J32" s="511"/>
      <c r="K32" s="511"/>
      <c r="L32" s="512">
        <v>0</v>
      </c>
      <c r="M32" s="513"/>
      <c r="N32" s="511"/>
      <c r="O32" s="514"/>
    </row>
    <row r="33" spans="1:15" ht="18.600000000000001" customHeight="1">
      <c r="A33" s="10" t="s">
        <v>48</v>
      </c>
      <c r="B33" s="510"/>
      <c r="C33" s="511"/>
      <c r="D33" s="511"/>
      <c r="E33" s="511"/>
      <c r="F33" s="511"/>
      <c r="G33" s="511"/>
      <c r="H33" s="511"/>
      <c r="I33" s="511"/>
      <c r="J33" s="511"/>
      <c r="K33" s="511"/>
      <c r="L33" s="512">
        <v>0</v>
      </c>
      <c r="M33" s="513"/>
      <c r="N33" s="511"/>
      <c r="O33" s="514"/>
    </row>
    <row r="34" spans="1:15" ht="16.149999999999999" customHeight="1">
      <c r="A34" s="10" t="s">
        <v>49</v>
      </c>
      <c r="B34" s="510"/>
      <c r="C34" s="511"/>
      <c r="D34" s="511"/>
      <c r="E34" s="511"/>
      <c r="F34" s="511"/>
      <c r="G34" s="511"/>
      <c r="H34" s="511"/>
      <c r="I34" s="511"/>
      <c r="J34" s="511"/>
      <c r="K34" s="511"/>
      <c r="L34" s="512">
        <v>0</v>
      </c>
      <c r="M34" s="513"/>
      <c r="N34" s="511"/>
      <c r="O34" s="514"/>
    </row>
    <row r="35" spans="1:15" ht="15.75">
      <c r="A35" s="10" t="s">
        <v>50</v>
      </c>
      <c r="B35" s="510"/>
      <c r="C35" s="511"/>
      <c r="D35" s="511"/>
      <c r="E35" s="511"/>
      <c r="F35" s="511"/>
      <c r="G35" s="511"/>
      <c r="H35" s="511"/>
      <c r="I35" s="511"/>
      <c r="J35" s="511"/>
      <c r="K35" s="511"/>
      <c r="L35" s="512">
        <v>0</v>
      </c>
      <c r="M35" s="513"/>
      <c r="N35" s="511"/>
      <c r="O35" s="514"/>
    </row>
    <row r="36" spans="1:15" ht="15.75">
      <c r="A36" s="10" t="s">
        <v>51</v>
      </c>
      <c r="B36" s="510"/>
      <c r="C36" s="511"/>
      <c r="D36" s="511"/>
      <c r="E36" s="511"/>
      <c r="F36" s="511"/>
      <c r="G36" s="511"/>
      <c r="H36" s="511"/>
      <c r="I36" s="511"/>
      <c r="J36" s="511"/>
      <c r="K36" s="511"/>
      <c r="L36" s="512">
        <v>0</v>
      </c>
      <c r="M36" s="513"/>
      <c r="N36" s="511"/>
      <c r="O36" s="514"/>
    </row>
    <row r="37" spans="1:15" ht="19.899999999999999" customHeight="1">
      <c r="A37" s="10" t="s">
        <v>52</v>
      </c>
      <c r="B37" s="510"/>
      <c r="C37" s="511"/>
      <c r="D37" s="511"/>
      <c r="E37" s="511"/>
      <c r="F37" s="511"/>
      <c r="G37" s="511"/>
      <c r="H37" s="511"/>
      <c r="I37" s="511"/>
      <c r="J37" s="511"/>
      <c r="K37" s="511"/>
      <c r="L37" s="512">
        <v>0</v>
      </c>
      <c r="M37" s="513"/>
      <c r="N37" s="511"/>
      <c r="O37" s="514"/>
    </row>
    <row r="38" spans="1:15" ht="15.75">
      <c r="A38" s="10" t="s">
        <v>53</v>
      </c>
      <c r="B38" s="510"/>
      <c r="C38" s="511"/>
      <c r="D38" s="511"/>
      <c r="E38" s="511"/>
      <c r="F38" s="511"/>
      <c r="G38" s="511"/>
      <c r="H38" s="511"/>
      <c r="I38" s="511"/>
      <c r="J38" s="511"/>
      <c r="K38" s="511"/>
      <c r="L38" s="512">
        <v>0</v>
      </c>
      <c r="M38" s="513"/>
      <c r="N38" s="511"/>
      <c r="O38" s="514"/>
    </row>
    <row r="39" spans="1:15" ht="31.5">
      <c r="A39" s="10" t="s">
        <v>54</v>
      </c>
      <c r="B39" s="510"/>
      <c r="C39" s="511"/>
      <c r="D39" s="511"/>
      <c r="E39" s="511"/>
      <c r="F39" s="511"/>
      <c r="G39" s="511"/>
      <c r="H39" s="511"/>
      <c r="I39" s="511"/>
      <c r="J39" s="511"/>
      <c r="K39" s="511"/>
      <c r="L39" s="512">
        <v>0</v>
      </c>
      <c r="M39" s="513"/>
      <c r="N39" s="511"/>
      <c r="O39" s="514"/>
    </row>
    <row r="40" spans="1:15" ht="15.75">
      <c r="A40" s="10" t="s">
        <v>55</v>
      </c>
      <c r="B40" s="510"/>
      <c r="C40" s="511"/>
      <c r="D40" s="511"/>
      <c r="E40" s="511"/>
      <c r="F40" s="511"/>
      <c r="G40" s="511"/>
      <c r="H40" s="511"/>
      <c r="I40" s="511"/>
      <c r="J40" s="511"/>
      <c r="K40" s="511"/>
      <c r="L40" s="512">
        <v>0</v>
      </c>
      <c r="M40" s="513"/>
      <c r="N40" s="511"/>
      <c r="O40" s="514"/>
    </row>
    <row r="41" spans="1:15" ht="15.75">
      <c r="A41" s="10" t="s">
        <v>56</v>
      </c>
      <c r="B41" s="510"/>
      <c r="C41" s="511"/>
      <c r="D41" s="511"/>
      <c r="E41" s="511"/>
      <c r="F41" s="511"/>
      <c r="G41" s="511"/>
      <c r="H41" s="511"/>
      <c r="I41" s="511">
        <v>4838</v>
      </c>
      <c r="J41" s="511"/>
      <c r="K41" s="511"/>
      <c r="L41" s="512">
        <v>0</v>
      </c>
      <c r="M41" s="513"/>
      <c r="N41" s="511"/>
      <c r="O41" s="514"/>
    </row>
    <row r="42" spans="1:15" ht="15.6" customHeight="1">
      <c r="A42" s="10" t="s">
        <v>57</v>
      </c>
      <c r="B42" s="510"/>
      <c r="C42" s="511"/>
      <c r="D42" s="511"/>
      <c r="E42" s="511"/>
      <c r="F42" s="511"/>
      <c r="G42" s="511"/>
      <c r="H42" s="511"/>
      <c r="I42" s="511"/>
      <c r="J42" s="511"/>
      <c r="K42" s="511"/>
      <c r="L42" s="512">
        <v>0</v>
      </c>
      <c r="M42" s="513"/>
      <c r="N42" s="511"/>
      <c r="O42" s="514"/>
    </row>
    <row r="43" spans="1:15" ht="15.75">
      <c r="A43" s="10" t="s">
        <v>58</v>
      </c>
      <c r="B43" s="510">
        <v>1327</v>
      </c>
      <c r="C43" s="511"/>
      <c r="D43" s="511"/>
      <c r="E43" s="511"/>
      <c r="F43" s="511"/>
      <c r="G43" s="511"/>
      <c r="H43" s="511"/>
      <c r="I43" s="511">
        <v>12022</v>
      </c>
      <c r="J43" s="511"/>
      <c r="K43" s="511"/>
      <c r="L43" s="512">
        <v>0</v>
      </c>
      <c r="M43" s="513"/>
      <c r="N43" s="511"/>
      <c r="O43" s="514"/>
    </row>
    <row r="44" spans="1:15" ht="15.75">
      <c r="A44" s="10" t="s">
        <v>59</v>
      </c>
      <c r="B44" s="510"/>
      <c r="C44" s="511"/>
      <c r="D44" s="511"/>
      <c r="E44" s="511"/>
      <c r="F44" s="511"/>
      <c r="G44" s="511"/>
      <c r="H44" s="511"/>
      <c r="I44" s="511"/>
      <c r="J44" s="511"/>
      <c r="K44" s="511"/>
      <c r="L44" s="512">
        <v>0</v>
      </c>
      <c r="M44" s="513"/>
      <c r="N44" s="511"/>
      <c r="O44" s="514"/>
    </row>
    <row r="45" spans="1:15" ht="15.75">
      <c r="A45" s="10" t="s">
        <v>60</v>
      </c>
      <c r="B45" s="510">
        <v>19844</v>
      </c>
      <c r="C45" s="511"/>
      <c r="D45" s="511">
        <v>142</v>
      </c>
      <c r="E45" s="511">
        <v>159</v>
      </c>
      <c r="F45" s="511"/>
      <c r="G45" s="511"/>
      <c r="H45" s="511"/>
      <c r="I45" s="511">
        <v>25143</v>
      </c>
      <c r="J45" s="511"/>
      <c r="K45" s="511"/>
      <c r="L45" s="512">
        <v>0</v>
      </c>
      <c r="M45" s="513"/>
      <c r="N45" s="511"/>
      <c r="O45" s="514">
        <v>6000</v>
      </c>
    </row>
    <row r="46" spans="1:15" ht="15" customHeight="1">
      <c r="A46" s="10" t="s">
        <v>61</v>
      </c>
      <c r="B46" s="510"/>
      <c r="C46" s="511"/>
      <c r="D46" s="511"/>
      <c r="E46" s="511"/>
      <c r="F46" s="511"/>
      <c r="G46" s="511"/>
      <c r="H46" s="511"/>
      <c r="I46" s="511"/>
      <c r="J46" s="511"/>
      <c r="K46" s="511"/>
      <c r="L46" s="512">
        <v>0</v>
      </c>
      <c r="M46" s="513"/>
      <c r="N46" s="511"/>
      <c r="O46" s="514"/>
    </row>
    <row r="47" spans="1:15" ht="18" customHeight="1">
      <c r="A47" s="10" t="s">
        <v>62</v>
      </c>
      <c r="B47" s="510"/>
      <c r="C47" s="511"/>
      <c r="D47" s="511"/>
      <c r="E47" s="511"/>
      <c r="F47" s="511"/>
      <c r="G47" s="511"/>
      <c r="H47" s="511"/>
      <c r="I47" s="511"/>
      <c r="J47" s="511"/>
      <c r="K47" s="511"/>
      <c r="L47" s="512">
        <v>0</v>
      </c>
      <c r="M47" s="513"/>
      <c r="N47" s="511"/>
      <c r="O47" s="514"/>
    </row>
    <row r="48" spans="1:15" ht="18.600000000000001" customHeight="1">
      <c r="A48" s="10" t="s">
        <v>63</v>
      </c>
      <c r="B48" s="510"/>
      <c r="C48" s="511"/>
      <c r="D48" s="511"/>
      <c r="E48" s="511"/>
      <c r="F48" s="511"/>
      <c r="G48" s="511"/>
      <c r="H48" s="511"/>
      <c r="I48" s="511"/>
      <c r="J48" s="511"/>
      <c r="K48" s="511"/>
      <c r="L48" s="512">
        <v>0</v>
      </c>
      <c r="M48" s="513"/>
      <c r="N48" s="511"/>
      <c r="O48" s="514"/>
    </row>
    <row r="49" spans="1:15" ht="39" customHeight="1">
      <c r="A49" s="10" t="s">
        <v>92</v>
      </c>
      <c r="B49" s="510"/>
      <c r="C49" s="511"/>
      <c r="D49" s="511"/>
      <c r="E49" s="511"/>
      <c r="F49" s="511"/>
      <c r="G49" s="511"/>
      <c r="H49" s="511"/>
      <c r="I49" s="511"/>
      <c r="J49" s="511"/>
      <c r="K49" s="511"/>
      <c r="L49" s="512">
        <v>0</v>
      </c>
      <c r="M49" s="513"/>
      <c r="N49" s="511"/>
      <c r="O49" s="514"/>
    </row>
    <row r="50" spans="1:15" ht="19.899999999999999" customHeight="1">
      <c r="A50" s="10" t="s">
        <v>64</v>
      </c>
      <c r="B50" s="510"/>
      <c r="C50" s="511"/>
      <c r="D50" s="511"/>
      <c r="E50" s="511"/>
      <c r="F50" s="511"/>
      <c r="G50" s="511"/>
      <c r="H50" s="511"/>
      <c r="I50" s="511"/>
      <c r="J50" s="511"/>
      <c r="K50" s="511"/>
      <c r="L50" s="512">
        <v>0</v>
      </c>
      <c r="M50" s="513"/>
      <c r="N50" s="511"/>
      <c r="O50" s="514"/>
    </row>
    <row r="51" spans="1:15" ht="19.899999999999999" customHeight="1">
      <c r="A51" s="10" t="s">
        <v>65</v>
      </c>
      <c r="B51" s="510"/>
      <c r="C51" s="511"/>
      <c r="D51" s="511"/>
      <c r="E51" s="511"/>
      <c r="F51" s="511"/>
      <c r="G51" s="511"/>
      <c r="H51" s="511"/>
      <c r="I51" s="511"/>
      <c r="J51" s="511"/>
      <c r="K51" s="511"/>
      <c r="L51" s="512">
        <v>0</v>
      </c>
      <c r="M51" s="513"/>
      <c r="N51" s="511"/>
      <c r="O51" s="514"/>
    </row>
    <row r="52" spans="1:15" ht="15.75">
      <c r="A52" s="10" t="s">
        <v>66</v>
      </c>
      <c r="B52" s="510"/>
      <c r="C52" s="511"/>
      <c r="D52" s="511"/>
      <c r="E52" s="511"/>
      <c r="F52" s="511"/>
      <c r="G52" s="511"/>
      <c r="H52" s="511"/>
      <c r="I52" s="511"/>
      <c r="J52" s="511"/>
      <c r="K52" s="511"/>
      <c r="L52" s="512">
        <v>0</v>
      </c>
      <c r="M52" s="513"/>
      <c r="N52" s="511"/>
      <c r="O52" s="514"/>
    </row>
    <row r="53" spans="1:15" ht="15.75">
      <c r="A53" s="10" t="s">
        <v>67</v>
      </c>
      <c r="B53" s="510"/>
      <c r="C53" s="511"/>
      <c r="D53" s="511"/>
      <c r="E53" s="511"/>
      <c r="F53" s="511"/>
      <c r="G53" s="511"/>
      <c r="H53" s="511"/>
      <c r="I53" s="511"/>
      <c r="J53" s="511"/>
      <c r="K53" s="511"/>
      <c r="L53" s="512">
        <v>0</v>
      </c>
      <c r="M53" s="513"/>
      <c r="N53" s="511"/>
      <c r="O53" s="514"/>
    </row>
    <row r="54" spans="1:15" ht="15.75">
      <c r="A54" s="10" t="s">
        <v>68</v>
      </c>
      <c r="B54" s="510"/>
      <c r="C54" s="511"/>
      <c r="D54" s="511"/>
      <c r="E54" s="511"/>
      <c r="F54" s="511"/>
      <c r="G54" s="511"/>
      <c r="H54" s="511"/>
      <c r="I54" s="511"/>
      <c r="J54" s="511"/>
      <c r="K54" s="511"/>
      <c r="L54" s="512">
        <v>0</v>
      </c>
      <c r="M54" s="513"/>
      <c r="N54" s="511"/>
      <c r="O54" s="514"/>
    </row>
    <row r="55" spans="1:15" ht="31.5">
      <c r="A55" s="10" t="s">
        <v>69</v>
      </c>
      <c r="B55" s="510"/>
      <c r="C55" s="511"/>
      <c r="D55" s="511"/>
      <c r="E55" s="511"/>
      <c r="F55" s="511"/>
      <c r="G55" s="511"/>
      <c r="H55" s="511"/>
      <c r="I55" s="511"/>
      <c r="J55" s="511"/>
      <c r="K55" s="511"/>
      <c r="L55" s="512">
        <v>0</v>
      </c>
      <c r="M55" s="513"/>
      <c r="N55" s="511"/>
      <c r="O55" s="514"/>
    </row>
    <row r="56" spans="1:15" ht="15.75">
      <c r="A56" s="10" t="s">
        <v>70</v>
      </c>
      <c r="B56" s="510"/>
      <c r="C56" s="511"/>
      <c r="D56" s="511"/>
      <c r="E56" s="511"/>
      <c r="F56" s="511"/>
      <c r="G56" s="511"/>
      <c r="H56" s="511"/>
      <c r="I56" s="511"/>
      <c r="J56" s="511"/>
      <c r="K56" s="511"/>
      <c r="L56" s="512">
        <v>0</v>
      </c>
      <c r="M56" s="513"/>
      <c r="N56" s="511"/>
      <c r="O56" s="514"/>
    </row>
    <row r="57" spans="1:15" ht="15.75">
      <c r="A57" s="10" t="s">
        <v>71</v>
      </c>
      <c r="B57" s="510"/>
      <c r="C57" s="511"/>
      <c r="D57" s="511"/>
      <c r="E57" s="511"/>
      <c r="F57" s="511"/>
      <c r="G57" s="511"/>
      <c r="H57" s="511"/>
      <c r="I57" s="511"/>
      <c r="J57" s="511"/>
      <c r="K57" s="511"/>
      <c r="L57" s="512">
        <v>0</v>
      </c>
      <c r="M57" s="513"/>
      <c r="N57" s="511"/>
      <c r="O57" s="514"/>
    </row>
    <row r="58" spans="1:15" ht="15.75">
      <c r="A58" s="10" t="s">
        <v>72</v>
      </c>
      <c r="B58" s="510"/>
      <c r="C58" s="511"/>
      <c r="D58" s="511"/>
      <c r="E58" s="511"/>
      <c r="F58" s="511"/>
      <c r="G58" s="511"/>
      <c r="H58" s="511"/>
      <c r="I58" s="511"/>
      <c r="J58" s="511"/>
      <c r="K58" s="511"/>
      <c r="L58" s="512">
        <v>0</v>
      </c>
      <c r="M58" s="513"/>
      <c r="N58" s="511"/>
      <c r="O58" s="514"/>
    </row>
    <row r="59" spans="1:15" ht="15.75">
      <c r="A59" s="10" t="s">
        <v>73</v>
      </c>
      <c r="B59" s="510"/>
      <c r="C59" s="511"/>
      <c r="D59" s="511"/>
      <c r="E59" s="511"/>
      <c r="F59" s="511"/>
      <c r="G59" s="511"/>
      <c r="H59" s="511"/>
      <c r="I59" s="511"/>
      <c r="J59" s="511"/>
      <c r="K59" s="511"/>
      <c r="L59" s="512">
        <v>0</v>
      </c>
      <c r="M59" s="513"/>
      <c r="N59" s="511"/>
      <c r="O59" s="514"/>
    </row>
    <row r="60" spans="1:15" ht="31.5">
      <c r="A60" s="10" t="s">
        <v>74</v>
      </c>
      <c r="B60" s="510"/>
      <c r="C60" s="511"/>
      <c r="D60" s="511"/>
      <c r="E60" s="511"/>
      <c r="F60" s="511"/>
      <c r="G60" s="511"/>
      <c r="H60" s="511"/>
      <c r="I60" s="511"/>
      <c r="J60" s="511"/>
      <c r="K60" s="511"/>
      <c r="L60" s="512">
        <v>0</v>
      </c>
      <c r="M60" s="513"/>
      <c r="N60" s="511"/>
      <c r="O60" s="514"/>
    </row>
    <row r="61" spans="1:15" ht="15.75">
      <c r="A61" s="10" t="s">
        <v>75</v>
      </c>
      <c r="B61" s="510"/>
      <c r="C61" s="511"/>
      <c r="D61" s="511"/>
      <c r="E61" s="511"/>
      <c r="F61" s="511"/>
      <c r="G61" s="511"/>
      <c r="H61" s="511"/>
      <c r="I61" s="511">
        <v>8471</v>
      </c>
      <c r="J61" s="511"/>
      <c r="K61" s="511"/>
      <c r="L61" s="512">
        <v>0</v>
      </c>
      <c r="M61" s="513"/>
      <c r="N61" s="511"/>
      <c r="O61" s="514"/>
    </row>
    <row r="62" spans="1:15" ht="15.75">
      <c r="A62" s="10" t="s">
        <v>76</v>
      </c>
      <c r="B62" s="510"/>
      <c r="C62" s="511">
        <v>2990</v>
      </c>
      <c r="D62" s="511"/>
      <c r="E62" s="511"/>
      <c r="F62" s="511">
        <v>18000</v>
      </c>
      <c r="G62" s="511">
        <v>6558</v>
      </c>
      <c r="H62" s="511">
        <v>3690</v>
      </c>
      <c r="I62" s="511">
        <v>4227</v>
      </c>
      <c r="J62" s="511"/>
      <c r="K62" s="511"/>
      <c r="L62" s="512">
        <v>0</v>
      </c>
      <c r="M62" s="513"/>
      <c r="N62" s="511"/>
      <c r="O62" s="514">
        <v>4000</v>
      </c>
    </row>
    <row r="63" spans="1:15" ht="19.899999999999999" customHeight="1">
      <c r="A63" s="10" t="s">
        <v>77</v>
      </c>
      <c r="B63" s="510"/>
      <c r="C63" s="511"/>
      <c r="D63" s="511"/>
      <c r="E63" s="511"/>
      <c r="F63" s="511"/>
      <c r="G63" s="511"/>
      <c r="H63" s="511"/>
      <c r="I63" s="511"/>
      <c r="J63" s="511"/>
      <c r="K63" s="511"/>
      <c r="L63" s="512">
        <v>0</v>
      </c>
      <c r="M63" s="513"/>
      <c r="N63" s="511"/>
      <c r="O63" s="514"/>
    </row>
    <row r="64" spans="1:15" ht="15.75">
      <c r="A64" s="10" t="s">
        <v>78</v>
      </c>
      <c r="B64" s="510"/>
      <c r="C64" s="511"/>
      <c r="D64" s="511"/>
      <c r="E64" s="511"/>
      <c r="F64" s="511"/>
      <c r="G64" s="511"/>
      <c r="H64" s="511"/>
      <c r="I64" s="511"/>
      <c r="J64" s="511"/>
      <c r="K64" s="511"/>
      <c r="L64" s="512">
        <v>0</v>
      </c>
      <c r="M64" s="513"/>
      <c r="N64" s="511"/>
      <c r="O64" s="514"/>
    </row>
    <row r="65" spans="1:15" ht="15.75">
      <c r="A65" s="10" t="s">
        <v>79</v>
      </c>
      <c r="B65" s="510"/>
      <c r="C65" s="511"/>
      <c r="D65" s="511"/>
      <c r="E65" s="511"/>
      <c r="F65" s="511"/>
      <c r="G65" s="511"/>
      <c r="H65" s="511"/>
      <c r="I65" s="511">
        <v>12837</v>
      </c>
      <c r="J65" s="511"/>
      <c r="K65" s="511"/>
      <c r="L65" s="512">
        <v>0</v>
      </c>
      <c r="M65" s="513"/>
      <c r="N65" s="511"/>
      <c r="O65" s="514"/>
    </row>
    <row r="66" spans="1:15" ht="31.5">
      <c r="A66" s="10" t="s">
        <v>80</v>
      </c>
      <c r="B66" s="510"/>
      <c r="C66" s="511"/>
      <c r="D66" s="511"/>
      <c r="E66" s="511"/>
      <c r="F66" s="511"/>
      <c r="G66" s="511"/>
      <c r="H66" s="511"/>
      <c r="I66" s="511"/>
      <c r="J66" s="511"/>
      <c r="K66" s="511"/>
      <c r="L66" s="512">
        <v>0</v>
      </c>
      <c r="M66" s="513"/>
      <c r="N66" s="511"/>
      <c r="O66" s="514"/>
    </row>
    <row r="67" spans="1:15" ht="15.75">
      <c r="A67" s="10" t="s">
        <v>81</v>
      </c>
      <c r="B67" s="510"/>
      <c r="C67" s="511"/>
      <c r="D67" s="511"/>
      <c r="E67" s="511"/>
      <c r="F67" s="511"/>
      <c r="G67" s="511"/>
      <c r="H67" s="511"/>
      <c r="I67" s="511">
        <v>3378</v>
      </c>
      <c r="J67" s="511"/>
      <c r="K67" s="511"/>
      <c r="L67" s="512">
        <v>0</v>
      </c>
      <c r="M67" s="513"/>
      <c r="N67" s="511"/>
      <c r="O67" s="514"/>
    </row>
    <row r="68" spans="1:15" ht="15.75">
      <c r="A68" s="10" t="s">
        <v>82</v>
      </c>
      <c r="B68" s="510"/>
      <c r="C68" s="511"/>
      <c r="D68" s="511"/>
      <c r="E68" s="511"/>
      <c r="F68" s="511"/>
      <c r="G68" s="511"/>
      <c r="H68" s="511"/>
      <c r="I68" s="511">
        <v>9601</v>
      </c>
      <c r="J68" s="511"/>
      <c r="K68" s="511"/>
      <c r="L68" s="512">
        <v>0</v>
      </c>
      <c r="M68" s="513"/>
      <c r="N68" s="511"/>
      <c r="O68" s="514"/>
    </row>
    <row r="69" spans="1:15" ht="21" customHeight="1">
      <c r="A69" s="10" t="s">
        <v>83</v>
      </c>
      <c r="B69" s="510"/>
      <c r="C69" s="511"/>
      <c r="D69" s="511"/>
      <c r="E69" s="511"/>
      <c r="F69" s="511"/>
      <c r="G69" s="511"/>
      <c r="H69" s="511"/>
      <c r="I69" s="511"/>
      <c r="J69" s="511"/>
      <c r="K69" s="511"/>
      <c r="L69" s="512">
        <v>0</v>
      </c>
      <c r="M69" s="513"/>
      <c r="N69" s="511"/>
      <c r="O69" s="514"/>
    </row>
    <row r="70" spans="1:15" ht="15.75">
      <c r="A70" s="10" t="s">
        <v>84</v>
      </c>
      <c r="B70" s="510"/>
      <c r="C70" s="511"/>
      <c r="D70" s="511"/>
      <c r="E70" s="511"/>
      <c r="F70" s="511"/>
      <c r="G70" s="511"/>
      <c r="H70" s="511"/>
      <c r="I70" s="511">
        <v>300</v>
      </c>
      <c r="J70" s="511"/>
      <c r="K70" s="511"/>
      <c r="L70" s="512">
        <v>0</v>
      </c>
      <c r="M70" s="513"/>
      <c r="N70" s="511"/>
      <c r="O70" s="514"/>
    </row>
    <row r="71" spans="1:15" ht="15.75">
      <c r="A71" s="10" t="s">
        <v>85</v>
      </c>
      <c r="B71" s="510"/>
      <c r="C71" s="511"/>
      <c r="D71" s="511"/>
      <c r="E71" s="511"/>
      <c r="F71" s="511"/>
      <c r="G71" s="511"/>
      <c r="H71" s="511"/>
      <c r="I71" s="511">
        <v>19531</v>
      </c>
      <c r="J71" s="511"/>
      <c r="K71" s="511"/>
      <c r="L71" s="512">
        <v>0</v>
      </c>
      <c r="M71" s="513"/>
      <c r="N71" s="511"/>
      <c r="O71" s="514"/>
    </row>
    <row r="72" spans="1:15" ht="31.5">
      <c r="A72" s="10" t="s">
        <v>86</v>
      </c>
      <c r="B72" s="510"/>
      <c r="C72" s="511">
        <f>1355+2500</f>
        <v>3855</v>
      </c>
      <c r="D72" s="511"/>
      <c r="E72" s="511"/>
      <c r="F72" s="511">
        <v>17429</v>
      </c>
      <c r="G72" s="511"/>
      <c r="H72" s="511">
        <f>320+2200</f>
        <v>2520</v>
      </c>
      <c r="I72" s="511">
        <f>3000+7000</f>
        <v>10000</v>
      </c>
      <c r="J72" s="511"/>
      <c r="K72" s="511"/>
      <c r="L72" s="512">
        <v>0</v>
      </c>
      <c r="M72" s="513">
        <v>11722</v>
      </c>
      <c r="N72" s="511"/>
      <c r="O72" s="514"/>
    </row>
    <row r="73" spans="1:15" ht="32.25" thickBot="1">
      <c r="A73" s="11" t="s">
        <v>87</v>
      </c>
      <c r="B73" s="515"/>
      <c r="C73" s="516"/>
      <c r="D73" s="516"/>
      <c r="E73" s="516"/>
      <c r="F73" s="516"/>
      <c r="G73" s="516"/>
      <c r="H73" s="516"/>
      <c r="I73" s="516"/>
      <c r="J73" s="516"/>
      <c r="K73" s="516"/>
      <c r="L73" s="517">
        <f t="shared" ref="L73" si="0">J73+K73</f>
        <v>0</v>
      </c>
      <c r="M73" s="518"/>
      <c r="N73" s="516"/>
      <c r="O73" s="519"/>
    </row>
    <row r="74" spans="1:15" ht="35.450000000000003" customHeight="1" thickBot="1">
      <c r="A74" s="12" t="s">
        <v>88</v>
      </c>
      <c r="B74" s="48">
        <f>SUM(B11:B73)</f>
        <v>21171</v>
      </c>
      <c r="C74" s="24">
        <f t="shared" ref="C74:O74" si="1">SUM(C11:C73)</f>
        <v>8528</v>
      </c>
      <c r="D74" s="24">
        <f t="shared" si="1"/>
        <v>142</v>
      </c>
      <c r="E74" s="24">
        <f t="shared" si="1"/>
        <v>159</v>
      </c>
      <c r="F74" s="205">
        <f t="shared" ref="F74" si="2">SUM(F11:F73)</f>
        <v>39657</v>
      </c>
      <c r="G74" s="24">
        <f t="shared" si="1"/>
        <v>7428</v>
      </c>
      <c r="H74" s="412">
        <f t="shared" si="1"/>
        <v>6720</v>
      </c>
      <c r="I74" s="410">
        <f t="shared" si="1"/>
        <v>182218</v>
      </c>
      <c r="J74" s="428">
        <f t="shared" si="1"/>
        <v>0</v>
      </c>
      <c r="K74" s="429">
        <f t="shared" si="1"/>
        <v>0</v>
      </c>
      <c r="L74" s="405">
        <f t="shared" si="1"/>
        <v>0</v>
      </c>
      <c r="M74" s="412">
        <f t="shared" si="1"/>
        <v>11722</v>
      </c>
      <c r="N74" s="412">
        <f t="shared" si="1"/>
        <v>1082</v>
      </c>
      <c r="O74" s="415">
        <f t="shared" si="1"/>
        <v>10500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93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60" zoomScaleNormal="60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7"/>
      <c r="G11" s="297"/>
      <c r="H11" s="331"/>
      <c r="I11" s="331">
        <v>300</v>
      </c>
      <c r="J11" s="332"/>
      <c r="K11" s="308"/>
      <c r="L11" s="333">
        <f>J11+K11</f>
        <v>0</v>
      </c>
      <c r="M11" s="334"/>
      <c r="N11" s="308"/>
      <c r="O11" s="310">
        <v>878</v>
      </c>
    </row>
    <row r="12" spans="1:15" ht="15.75">
      <c r="A12" s="10" t="s">
        <v>27</v>
      </c>
      <c r="B12" s="292"/>
      <c r="C12" s="290"/>
      <c r="D12" s="290"/>
      <c r="E12" s="290"/>
      <c r="F12" s="290"/>
      <c r="G12" s="290"/>
      <c r="H12" s="335"/>
      <c r="I12" s="335"/>
      <c r="J12" s="336"/>
      <c r="K12" s="307"/>
      <c r="L12" s="337">
        <f t="shared" ref="L12:L73" si="0">J12+K12</f>
        <v>0</v>
      </c>
      <c r="M12" s="338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0"/>
      <c r="G13" s="290"/>
      <c r="H13" s="335"/>
      <c r="I13" s="335"/>
      <c r="J13" s="336"/>
      <c r="K13" s="307"/>
      <c r="L13" s="337">
        <f t="shared" si="0"/>
        <v>0</v>
      </c>
      <c r="M13" s="338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0"/>
      <c r="G14" s="290"/>
      <c r="H14" s="335"/>
      <c r="I14" s="335"/>
      <c r="J14" s="336"/>
      <c r="K14" s="307"/>
      <c r="L14" s="337">
        <f t="shared" si="0"/>
        <v>0</v>
      </c>
      <c r="M14" s="338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0"/>
      <c r="G15" s="290"/>
      <c r="H15" s="335"/>
      <c r="I15" s="335"/>
      <c r="J15" s="336"/>
      <c r="K15" s="307"/>
      <c r="L15" s="337">
        <f t="shared" si="0"/>
        <v>0</v>
      </c>
      <c r="M15" s="338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0"/>
      <c r="G16" s="290"/>
      <c r="H16" s="335"/>
      <c r="I16" s="335"/>
      <c r="J16" s="336"/>
      <c r="K16" s="307"/>
      <c r="L16" s="337">
        <f t="shared" si="0"/>
        <v>0</v>
      </c>
      <c r="M16" s="338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290"/>
      <c r="H17" s="335"/>
      <c r="I17" s="335"/>
      <c r="J17" s="336"/>
      <c r="K17" s="307"/>
      <c r="L17" s="337">
        <f t="shared" si="0"/>
        <v>0</v>
      </c>
      <c r="M17" s="338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0"/>
      <c r="G18" s="290"/>
      <c r="H18" s="335"/>
      <c r="I18" s="335"/>
      <c r="J18" s="336"/>
      <c r="K18" s="307"/>
      <c r="L18" s="337">
        <f t="shared" si="0"/>
        <v>0</v>
      </c>
      <c r="M18" s="338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0"/>
      <c r="G19" s="290"/>
      <c r="H19" s="335"/>
      <c r="I19" s="335"/>
      <c r="J19" s="336"/>
      <c r="K19" s="307"/>
      <c r="L19" s="337">
        <f t="shared" si="0"/>
        <v>0</v>
      </c>
      <c r="M19" s="338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0"/>
      <c r="G20" s="290"/>
      <c r="H20" s="335"/>
      <c r="I20" s="335">
        <v>10</v>
      </c>
      <c r="J20" s="336"/>
      <c r="K20" s="307"/>
      <c r="L20" s="337">
        <f t="shared" si="0"/>
        <v>0</v>
      </c>
      <c r="M20" s="338"/>
      <c r="N20" s="307"/>
      <c r="O20" s="311">
        <v>2634</v>
      </c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290"/>
      <c r="H21" s="335"/>
      <c r="I21" s="335"/>
      <c r="J21" s="336"/>
      <c r="K21" s="307"/>
      <c r="L21" s="337">
        <f t="shared" si="0"/>
        <v>0</v>
      </c>
      <c r="M21" s="338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290"/>
      <c r="H22" s="335"/>
      <c r="I22" s="335"/>
      <c r="J22" s="336"/>
      <c r="K22" s="307"/>
      <c r="L22" s="337">
        <f t="shared" si="0"/>
        <v>0</v>
      </c>
      <c r="M22" s="338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290"/>
      <c r="H23" s="335"/>
      <c r="I23" s="335"/>
      <c r="J23" s="336"/>
      <c r="K23" s="307"/>
      <c r="L23" s="337">
        <f t="shared" si="0"/>
        <v>0</v>
      </c>
      <c r="M23" s="338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0"/>
      <c r="G24" s="290"/>
      <c r="H24" s="335"/>
      <c r="I24" s="335"/>
      <c r="J24" s="336"/>
      <c r="K24" s="307"/>
      <c r="L24" s="337">
        <f t="shared" si="0"/>
        <v>0</v>
      </c>
      <c r="M24" s="338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0"/>
      <c r="G25" s="290"/>
      <c r="H25" s="335"/>
      <c r="I25" s="335"/>
      <c r="J25" s="336"/>
      <c r="K25" s="307"/>
      <c r="L25" s="337">
        <f t="shared" si="0"/>
        <v>0</v>
      </c>
      <c r="M25" s="338"/>
      <c r="N25" s="307"/>
      <c r="O25" s="311"/>
    </row>
    <row r="26" spans="1:15" ht="31.5">
      <c r="A26" s="10" t="s">
        <v>41</v>
      </c>
      <c r="B26" s="292"/>
      <c r="C26" s="290"/>
      <c r="D26" s="290"/>
      <c r="E26" s="290"/>
      <c r="F26" s="290"/>
      <c r="G26" s="290"/>
      <c r="H26" s="335"/>
      <c r="I26" s="335"/>
      <c r="J26" s="336"/>
      <c r="K26" s="307"/>
      <c r="L26" s="337">
        <f t="shared" si="0"/>
        <v>0</v>
      </c>
      <c r="M26" s="338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290"/>
      <c r="H27" s="335"/>
      <c r="I27" s="335"/>
      <c r="J27" s="336"/>
      <c r="K27" s="307"/>
      <c r="L27" s="337">
        <f t="shared" si="0"/>
        <v>0</v>
      </c>
      <c r="M27" s="338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0"/>
      <c r="G28" s="290"/>
      <c r="H28" s="335"/>
      <c r="I28" s="335"/>
      <c r="J28" s="336"/>
      <c r="K28" s="307"/>
      <c r="L28" s="337">
        <f t="shared" si="0"/>
        <v>0</v>
      </c>
      <c r="M28" s="338"/>
      <c r="N28" s="307"/>
      <c r="O28" s="311"/>
    </row>
    <row r="29" spans="1:15" ht="31.5">
      <c r="A29" s="10" t="s">
        <v>44</v>
      </c>
      <c r="B29" s="292">
        <v>288</v>
      </c>
      <c r="C29" s="290">
        <v>300</v>
      </c>
      <c r="D29" s="290"/>
      <c r="E29" s="290"/>
      <c r="F29" s="290">
        <v>600</v>
      </c>
      <c r="G29" s="290">
        <v>100</v>
      </c>
      <c r="H29" s="335">
        <v>180</v>
      </c>
      <c r="I29" s="335">
        <v>470</v>
      </c>
      <c r="J29" s="336"/>
      <c r="K29" s="307"/>
      <c r="L29" s="337">
        <f t="shared" si="0"/>
        <v>0</v>
      </c>
      <c r="M29" s="338"/>
      <c r="N29" s="307"/>
      <c r="O29" s="311">
        <v>3622</v>
      </c>
    </row>
    <row r="30" spans="1:15" ht="15.75">
      <c r="A30" s="10" t="s">
        <v>45</v>
      </c>
      <c r="B30" s="292"/>
      <c r="C30" s="290"/>
      <c r="D30" s="290"/>
      <c r="E30" s="290"/>
      <c r="F30" s="290"/>
      <c r="G30" s="290"/>
      <c r="H30" s="335"/>
      <c r="I30" s="335"/>
      <c r="J30" s="336"/>
      <c r="K30" s="307"/>
      <c r="L30" s="337">
        <f t="shared" si="0"/>
        <v>0</v>
      </c>
      <c r="M30" s="338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290"/>
      <c r="H31" s="335"/>
      <c r="I31" s="335"/>
      <c r="J31" s="336"/>
      <c r="K31" s="307"/>
      <c r="L31" s="337">
        <f t="shared" si="0"/>
        <v>0</v>
      </c>
      <c r="M31" s="338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0"/>
      <c r="G32" s="290"/>
      <c r="H32" s="335"/>
      <c r="I32" s="335"/>
      <c r="J32" s="336"/>
      <c r="K32" s="307"/>
      <c r="L32" s="337">
        <f t="shared" si="0"/>
        <v>0</v>
      </c>
      <c r="M32" s="338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290"/>
      <c r="H33" s="335"/>
      <c r="I33" s="335"/>
      <c r="J33" s="336"/>
      <c r="K33" s="307"/>
      <c r="L33" s="337">
        <f t="shared" si="0"/>
        <v>0</v>
      </c>
      <c r="M33" s="338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290"/>
      <c r="H34" s="335"/>
      <c r="I34" s="335"/>
      <c r="J34" s="336"/>
      <c r="K34" s="307"/>
      <c r="L34" s="337">
        <f t="shared" si="0"/>
        <v>0</v>
      </c>
      <c r="M34" s="338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0"/>
      <c r="G35" s="290"/>
      <c r="H35" s="335"/>
      <c r="I35" s="335"/>
      <c r="J35" s="336"/>
      <c r="K35" s="307"/>
      <c r="L35" s="337">
        <f t="shared" si="0"/>
        <v>0</v>
      </c>
      <c r="M35" s="338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0"/>
      <c r="G36" s="290"/>
      <c r="H36" s="335"/>
      <c r="I36" s="335"/>
      <c r="J36" s="336"/>
      <c r="K36" s="307"/>
      <c r="L36" s="337">
        <f t="shared" si="0"/>
        <v>0</v>
      </c>
      <c r="M36" s="338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290"/>
      <c r="H37" s="335"/>
      <c r="I37" s="335"/>
      <c r="J37" s="336"/>
      <c r="K37" s="307"/>
      <c r="L37" s="337">
        <f t="shared" si="0"/>
        <v>0</v>
      </c>
      <c r="M37" s="338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0"/>
      <c r="G38" s="290"/>
      <c r="H38" s="335"/>
      <c r="I38" s="335"/>
      <c r="J38" s="336"/>
      <c r="K38" s="307"/>
      <c r="L38" s="337">
        <f t="shared" si="0"/>
        <v>0</v>
      </c>
      <c r="M38" s="338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0"/>
      <c r="G39" s="290"/>
      <c r="H39" s="335"/>
      <c r="I39" s="335"/>
      <c r="J39" s="336"/>
      <c r="K39" s="307"/>
      <c r="L39" s="337">
        <f t="shared" si="0"/>
        <v>0</v>
      </c>
      <c r="M39" s="338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0"/>
      <c r="G40" s="290"/>
      <c r="H40" s="335"/>
      <c r="I40" s="335"/>
      <c r="J40" s="336"/>
      <c r="K40" s="307"/>
      <c r="L40" s="337">
        <f t="shared" si="0"/>
        <v>0</v>
      </c>
      <c r="M40" s="338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0"/>
      <c r="G41" s="290"/>
      <c r="H41" s="335"/>
      <c r="I41" s="335">
        <v>160</v>
      </c>
      <c r="J41" s="336"/>
      <c r="K41" s="307"/>
      <c r="L41" s="337">
        <f t="shared" si="0"/>
        <v>0</v>
      </c>
      <c r="M41" s="338"/>
      <c r="N41" s="307"/>
      <c r="O41" s="311">
        <v>1324</v>
      </c>
    </row>
    <row r="42" spans="1:15" ht="15.6" customHeight="1">
      <c r="A42" s="10" t="s">
        <v>57</v>
      </c>
      <c r="B42" s="292"/>
      <c r="C42" s="290"/>
      <c r="D42" s="290"/>
      <c r="E42" s="290"/>
      <c r="F42" s="290"/>
      <c r="G42" s="290"/>
      <c r="H42" s="335"/>
      <c r="I42" s="335"/>
      <c r="J42" s="336"/>
      <c r="K42" s="307"/>
      <c r="L42" s="337">
        <f t="shared" si="0"/>
        <v>0</v>
      </c>
      <c r="M42" s="338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0"/>
      <c r="G43" s="290"/>
      <c r="H43" s="335"/>
      <c r="I43" s="335">
        <v>150</v>
      </c>
      <c r="J43" s="336"/>
      <c r="K43" s="307"/>
      <c r="L43" s="337">
        <f t="shared" si="0"/>
        <v>0</v>
      </c>
      <c r="M43" s="338"/>
      <c r="N43" s="307"/>
      <c r="O43" s="311">
        <v>610</v>
      </c>
    </row>
    <row r="44" spans="1:15" ht="15.75">
      <c r="A44" s="10" t="s">
        <v>59</v>
      </c>
      <c r="B44" s="292"/>
      <c r="C44" s="290"/>
      <c r="D44" s="290"/>
      <c r="E44" s="290"/>
      <c r="F44" s="290"/>
      <c r="G44" s="290"/>
      <c r="H44" s="335"/>
      <c r="I44" s="335"/>
      <c r="J44" s="336"/>
      <c r="K44" s="307"/>
      <c r="L44" s="337">
        <f t="shared" si="0"/>
        <v>0</v>
      </c>
      <c r="M44" s="338"/>
      <c r="N44" s="307"/>
      <c r="O44" s="311"/>
    </row>
    <row r="45" spans="1:15" ht="15.75">
      <c r="A45" s="10" t="s">
        <v>60</v>
      </c>
      <c r="B45" s="292">
        <v>2034</v>
      </c>
      <c r="C45" s="290"/>
      <c r="D45" s="290">
        <v>34</v>
      </c>
      <c r="E45" s="290"/>
      <c r="F45" s="290"/>
      <c r="G45" s="290"/>
      <c r="H45" s="335"/>
      <c r="I45" s="335">
        <v>600</v>
      </c>
      <c r="J45" s="336"/>
      <c r="K45" s="307"/>
      <c r="L45" s="337">
        <f t="shared" si="0"/>
        <v>0</v>
      </c>
      <c r="M45" s="338"/>
      <c r="N45" s="307"/>
      <c r="O45" s="311">
        <v>171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335"/>
      <c r="I46" s="335"/>
      <c r="J46" s="336"/>
      <c r="K46" s="307"/>
      <c r="L46" s="337">
        <f t="shared" si="0"/>
        <v>0</v>
      </c>
      <c r="M46" s="338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335"/>
      <c r="I47" s="335"/>
      <c r="J47" s="336"/>
      <c r="K47" s="307"/>
      <c r="L47" s="337">
        <f t="shared" si="0"/>
        <v>0</v>
      </c>
      <c r="M47" s="338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0"/>
      <c r="G48" s="290"/>
      <c r="H48" s="335"/>
      <c r="I48" s="335"/>
      <c r="J48" s="336"/>
      <c r="K48" s="307"/>
      <c r="L48" s="337">
        <f t="shared" si="0"/>
        <v>0</v>
      </c>
      <c r="M48" s="338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0"/>
      <c r="G49" s="290"/>
      <c r="H49" s="335"/>
      <c r="I49" s="335"/>
      <c r="J49" s="336"/>
      <c r="K49" s="307"/>
      <c r="L49" s="337">
        <f t="shared" si="0"/>
        <v>0</v>
      </c>
      <c r="M49" s="338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0"/>
      <c r="G50" s="290"/>
      <c r="H50" s="335"/>
      <c r="I50" s="335"/>
      <c r="J50" s="336"/>
      <c r="K50" s="307"/>
      <c r="L50" s="337">
        <f t="shared" si="0"/>
        <v>0</v>
      </c>
      <c r="M50" s="338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0"/>
      <c r="G51" s="290"/>
      <c r="H51" s="335"/>
      <c r="I51" s="335"/>
      <c r="J51" s="336"/>
      <c r="K51" s="307"/>
      <c r="L51" s="337">
        <f t="shared" si="0"/>
        <v>0</v>
      </c>
      <c r="M51" s="338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0"/>
      <c r="G52" s="290"/>
      <c r="H52" s="335"/>
      <c r="I52" s="335"/>
      <c r="J52" s="336"/>
      <c r="K52" s="307"/>
      <c r="L52" s="337">
        <f t="shared" si="0"/>
        <v>0</v>
      </c>
      <c r="M52" s="338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0"/>
      <c r="G53" s="290"/>
      <c r="H53" s="335"/>
      <c r="I53" s="335"/>
      <c r="J53" s="336"/>
      <c r="K53" s="307"/>
      <c r="L53" s="337">
        <f t="shared" si="0"/>
        <v>0</v>
      </c>
      <c r="M53" s="338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0"/>
      <c r="G54" s="290"/>
      <c r="H54" s="335"/>
      <c r="I54" s="335"/>
      <c r="J54" s="336"/>
      <c r="K54" s="307"/>
      <c r="L54" s="337">
        <f t="shared" si="0"/>
        <v>0</v>
      </c>
      <c r="M54" s="338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0"/>
      <c r="G55" s="290"/>
      <c r="H55" s="335"/>
      <c r="I55" s="335"/>
      <c r="J55" s="336"/>
      <c r="K55" s="307"/>
      <c r="L55" s="337">
        <f t="shared" si="0"/>
        <v>0</v>
      </c>
      <c r="M55" s="338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0"/>
      <c r="G56" s="290"/>
      <c r="H56" s="335"/>
      <c r="I56" s="335"/>
      <c r="J56" s="336"/>
      <c r="K56" s="307"/>
      <c r="L56" s="337">
        <f t="shared" si="0"/>
        <v>0</v>
      </c>
      <c r="M56" s="338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0"/>
      <c r="G57" s="290"/>
      <c r="H57" s="335"/>
      <c r="I57" s="335"/>
      <c r="J57" s="336"/>
      <c r="K57" s="307"/>
      <c r="L57" s="337">
        <f t="shared" si="0"/>
        <v>0</v>
      </c>
      <c r="M57" s="338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0"/>
      <c r="G58" s="290"/>
      <c r="H58" s="335"/>
      <c r="I58" s="335"/>
      <c r="J58" s="336"/>
      <c r="K58" s="307"/>
      <c r="L58" s="337">
        <f t="shared" si="0"/>
        <v>0</v>
      </c>
      <c r="M58" s="338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0"/>
      <c r="G59" s="290"/>
      <c r="H59" s="335"/>
      <c r="I59" s="335"/>
      <c r="J59" s="336"/>
      <c r="K59" s="307"/>
      <c r="L59" s="337">
        <f t="shared" si="0"/>
        <v>0</v>
      </c>
      <c r="M59" s="338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0"/>
      <c r="G60" s="290"/>
      <c r="H60" s="335"/>
      <c r="I60" s="335"/>
      <c r="J60" s="336"/>
      <c r="K60" s="307"/>
      <c r="L60" s="337">
        <f t="shared" si="0"/>
        <v>0</v>
      </c>
      <c r="M60" s="338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0"/>
      <c r="G61" s="290"/>
      <c r="H61" s="335"/>
      <c r="I61" s="335"/>
      <c r="J61" s="336"/>
      <c r="K61" s="307"/>
      <c r="L61" s="337">
        <f t="shared" si="0"/>
        <v>0</v>
      </c>
      <c r="M61" s="338"/>
      <c r="N61" s="307"/>
      <c r="O61" s="311"/>
    </row>
    <row r="62" spans="1:15" ht="15.75">
      <c r="A62" s="10" t="s">
        <v>76</v>
      </c>
      <c r="B62" s="292"/>
      <c r="C62" s="290">
        <v>1294</v>
      </c>
      <c r="D62" s="290"/>
      <c r="E62" s="290"/>
      <c r="F62" s="290">
        <v>4103</v>
      </c>
      <c r="G62" s="290">
        <v>825</v>
      </c>
      <c r="H62" s="335">
        <v>1231</v>
      </c>
      <c r="I62" s="335">
        <v>2335</v>
      </c>
      <c r="J62" s="336"/>
      <c r="K62" s="307"/>
      <c r="L62" s="337">
        <f t="shared" si="0"/>
        <v>0</v>
      </c>
      <c r="M62" s="338"/>
      <c r="N62" s="307"/>
      <c r="O62" s="311">
        <v>3475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0"/>
      <c r="G63" s="290"/>
      <c r="H63" s="335"/>
      <c r="I63" s="335"/>
      <c r="J63" s="336"/>
      <c r="K63" s="307"/>
      <c r="L63" s="337">
        <f t="shared" si="0"/>
        <v>0</v>
      </c>
      <c r="M63" s="338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0"/>
      <c r="G64" s="290"/>
      <c r="H64" s="335"/>
      <c r="I64" s="335"/>
      <c r="J64" s="336"/>
      <c r="K64" s="307"/>
      <c r="L64" s="337">
        <f t="shared" si="0"/>
        <v>0</v>
      </c>
      <c r="M64" s="338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0"/>
      <c r="G65" s="290"/>
      <c r="H65" s="335"/>
      <c r="I65" s="335"/>
      <c r="J65" s="336"/>
      <c r="K65" s="307"/>
      <c r="L65" s="337">
        <f t="shared" si="0"/>
        <v>0</v>
      </c>
      <c r="M65" s="338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0"/>
      <c r="G66" s="290"/>
      <c r="H66" s="335"/>
      <c r="I66" s="335"/>
      <c r="J66" s="336"/>
      <c r="K66" s="307"/>
      <c r="L66" s="337">
        <f t="shared" si="0"/>
        <v>0</v>
      </c>
      <c r="M66" s="338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0"/>
      <c r="G67" s="290"/>
      <c r="H67" s="335"/>
      <c r="I67" s="335"/>
      <c r="J67" s="336"/>
      <c r="K67" s="307"/>
      <c r="L67" s="337">
        <f t="shared" si="0"/>
        <v>0</v>
      </c>
      <c r="M67" s="338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0"/>
      <c r="G68" s="290"/>
      <c r="H68" s="335"/>
      <c r="I68" s="335">
        <v>400</v>
      </c>
      <c r="J68" s="336"/>
      <c r="K68" s="307"/>
      <c r="L68" s="337">
        <f t="shared" si="0"/>
        <v>0</v>
      </c>
      <c r="M68" s="338"/>
      <c r="N68" s="307"/>
      <c r="O68" s="311">
        <v>656</v>
      </c>
    </row>
    <row r="69" spans="1:15" ht="21" customHeight="1">
      <c r="A69" s="10" t="s">
        <v>83</v>
      </c>
      <c r="B69" s="292"/>
      <c r="C69" s="290"/>
      <c r="D69" s="290"/>
      <c r="E69" s="290"/>
      <c r="F69" s="290"/>
      <c r="G69" s="290"/>
      <c r="H69" s="335"/>
      <c r="I69" s="335"/>
      <c r="J69" s="336"/>
      <c r="K69" s="307"/>
      <c r="L69" s="337">
        <f t="shared" si="0"/>
        <v>0</v>
      </c>
      <c r="M69" s="338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0"/>
      <c r="G70" s="290"/>
      <c r="H70" s="335"/>
      <c r="I70" s="335"/>
      <c r="J70" s="336"/>
      <c r="K70" s="307"/>
      <c r="L70" s="337">
        <f t="shared" si="0"/>
        <v>0</v>
      </c>
      <c r="M70" s="338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0"/>
      <c r="G71" s="290"/>
      <c r="H71" s="335"/>
      <c r="I71" s="335">
        <v>150</v>
      </c>
      <c r="J71" s="336"/>
      <c r="K71" s="307"/>
      <c r="L71" s="337">
        <f t="shared" si="0"/>
        <v>0</v>
      </c>
      <c r="M71" s="338"/>
      <c r="N71" s="307"/>
      <c r="O71" s="311">
        <v>622</v>
      </c>
    </row>
    <row r="72" spans="1:15" ht="31.5">
      <c r="A72" s="10" t="s">
        <v>86</v>
      </c>
      <c r="B72" s="292"/>
      <c r="C72" s="290"/>
      <c r="D72" s="290"/>
      <c r="E72" s="290"/>
      <c r="F72" s="290"/>
      <c r="G72" s="290"/>
      <c r="H72" s="335"/>
      <c r="I72" s="335"/>
      <c r="J72" s="336"/>
      <c r="K72" s="307"/>
      <c r="L72" s="337">
        <f t="shared" si="0"/>
        <v>0</v>
      </c>
      <c r="M72" s="338">
        <v>1952</v>
      </c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8"/>
      <c r="G73" s="298"/>
      <c r="H73" s="339"/>
      <c r="I73" s="339"/>
      <c r="J73" s="340"/>
      <c r="K73" s="341"/>
      <c r="L73" s="342">
        <f t="shared" si="0"/>
        <v>0</v>
      </c>
      <c r="M73" s="343"/>
      <c r="N73" s="309"/>
      <c r="O73" s="312"/>
    </row>
    <row r="74" spans="1:15" ht="35.450000000000003" customHeight="1" thickBot="1">
      <c r="A74" s="12" t="s">
        <v>88</v>
      </c>
      <c r="B74" s="48">
        <f>SUM(B11:B73)</f>
        <v>2322</v>
      </c>
      <c r="C74" s="24">
        <f t="shared" ref="C74:H74" si="1">SUM(C11:C73)</f>
        <v>1594</v>
      </c>
      <c r="D74" s="24">
        <f t="shared" si="1"/>
        <v>34</v>
      </c>
      <c r="E74" s="24">
        <f t="shared" si="1"/>
        <v>0</v>
      </c>
      <c r="F74" s="205">
        <f t="shared" ref="F74" si="2">SUM(F11:F73)</f>
        <v>4703</v>
      </c>
      <c r="G74" s="24">
        <f t="shared" si="1"/>
        <v>925</v>
      </c>
      <c r="H74" s="24">
        <f t="shared" si="1"/>
        <v>1411</v>
      </c>
      <c r="I74" s="205">
        <f t="shared" ref="I74:O74" si="3">SUM(I11:I73)</f>
        <v>4575</v>
      </c>
      <c r="J74" s="75">
        <f t="shared" si="3"/>
        <v>0</v>
      </c>
      <c r="K74" s="87">
        <f t="shared" si="3"/>
        <v>0</v>
      </c>
      <c r="L74" s="88">
        <f t="shared" si="3"/>
        <v>0</v>
      </c>
      <c r="M74" s="89">
        <f t="shared" si="3"/>
        <v>1952</v>
      </c>
      <c r="N74" s="205">
        <f t="shared" si="3"/>
        <v>0</v>
      </c>
      <c r="O74" s="205">
        <f t="shared" si="3"/>
        <v>13992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77" zoomScaleSheetLayoutView="75" workbookViewId="0">
      <pane ySplit="10" topLeftCell="A50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40"/>
      <c r="C11" s="241"/>
      <c r="D11" s="241"/>
      <c r="E11" s="241"/>
      <c r="F11" s="241"/>
      <c r="G11" s="372"/>
      <c r="H11" s="241"/>
      <c r="I11" s="242">
        <v>416</v>
      </c>
      <c r="J11" s="234"/>
      <c r="K11" s="239"/>
      <c r="L11" s="256">
        <f>J11+K11</f>
        <v>0</v>
      </c>
      <c r="M11" s="243"/>
      <c r="N11" s="239"/>
      <c r="O11" s="373">
        <v>626</v>
      </c>
    </row>
    <row r="12" spans="1:15" ht="15.75">
      <c r="A12" s="10" t="s">
        <v>27</v>
      </c>
      <c r="B12" s="244"/>
      <c r="C12" s="344"/>
      <c r="D12" s="344"/>
      <c r="E12" s="344"/>
      <c r="F12" s="344"/>
      <c r="G12" s="374"/>
      <c r="H12" s="344"/>
      <c r="I12" s="231"/>
      <c r="J12" s="235"/>
      <c r="K12" s="330"/>
      <c r="L12" s="257">
        <f t="shared" ref="L12:L73" si="0">J12+K12</f>
        <v>0</v>
      </c>
      <c r="M12" s="245"/>
      <c r="N12" s="330"/>
      <c r="O12" s="375"/>
    </row>
    <row r="13" spans="1:15" ht="15.75">
      <c r="A13" s="10" t="s">
        <v>28</v>
      </c>
      <c r="B13" s="244"/>
      <c r="C13" s="344"/>
      <c r="D13" s="344"/>
      <c r="E13" s="344"/>
      <c r="F13" s="344"/>
      <c r="G13" s="374"/>
      <c r="H13" s="344"/>
      <c r="I13" s="231"/>
      <c r="J13" s="235"/>
      <c r="K13" s="330"/>
      <c r="L13" s="257">
        <f t="shared" si="0"/>
        <v>0</v>
      </c>
      <c r="M13" s="245"/>
      <c r="N13" s="330"/>
      <c r="O13" s="375"/>
    </row>
    <row r="14" spans="1:15" ht="15.75">
      <c r="A14" s="10" t="s">
        <v>29</v>
      </c>
      <c r="B14" s="244"/>
      <c r="C14" s="344"/>
      <c r="D14" s="344"/>
      <c r="E14" s="344"/>
      <c r="F14" s="344"/>
      <c r="G14" s="374"/>
      <c r="H14" s="344"/>
      <c r="I14" s="231"/>
      <c r="J14" s="235"/>
      <c r="K14" s="330"/>
      <c r="L14" s="257">
        <f t="shared" si="0"/>
        <v>0</v>
      </c>
      <c r="M14" s="245"/>
      <c r="N14" s="330"/>
      <c r="O14" s="375"/>
    </row>
    <row r="15" spans="1:15" ht="15.75">
      <c r="A15" s="10" t="s">
        <v>30</v>
      </c>
      <c r="B15" s="244"/>
      <c r="C15" s="344"/>
      <c r="D15" s="344"/>
      <c r="E15" s="344"/>
      <c r="F15" s="344"/>
      <c r="G15" s="374"/>
      <c r="H15" s="344"/>
      <c r="I15" s="231"/>
      <c r="J15" s="235"/>
      <c r="K15" s="330"/>
      <c r="L15" s="257">
        <f t="shared" si="0"/>
        <v>0</v>
      </c>
      <c r="M15" s="245"/>
      <c r="N15" s="330"/>
      <c r="O15" s="375"/>
    </row>
    <row r="16" spans="1:15" ht="15.75">
      <c r="A16" s="10" t="s">
        <v>31</v>
      </c>
      <c r="B16" s="244"/>
      <c r="C16" s="344"/>
      <c r="D16" s="344"/>
      <c r="E16" s="344"/>
      <c r="F16" s="344"/>
      <c r="G16" s="374"/>
      <c r="H16" s="344"/>
      <c r="I16" s="231"/>
      <c r="J16" s="235"/>
      <c r="K16" s="330"/>
      <c r="L16" s="257">
        <f t="shared" si="0"/>
        <v>0</v>
      </c>
      <c r="M16" s="245"/>
      <c r="N16" s="330"/>
      <c r="O16" s="375"/>
    </row>
    <row r="17" spans="1:15" ht="19.899999999999999" customHeight="1">
      <c r="A17" s="10" t="s">
        <v>32</v>
      </c>
      <c r="B17" s="244"/>
      <c r="C17" s="344"/>
      <c r="D17" s="344"/>
      <c r="E17" s="344"/>
      <c r="F17" s="344"/>
      <c r="G17" s="374"/>
      <c r="H17" s="344"/>
      <c r="I17" s="231"/>
      <c r="J17" s="235"/>
      <c r="K17" s="330"/>
      <c r="L17" s="257">
        <f t="shared" si="0"/>
        <v>0</v>
      </c>
      <c r="M17" s="245"/>
      <c r="N17" s="330"/>
      <c r="O17" s="375"/>
    </row>
    <row r="18" spans="1:15" ht="31.9" customHeight="1">
      <c r="A18" s="10" t="s">
        <v>33</v>
      </c>
      <c r="B18" s="244"/>
      <c r="C18" s="344"/>
      <c r="D18" s="344"/>
      <c r="E18" s="344"/>
      <c r="F18" s="344"/>
      <c r="G18" s="374"/>
      <c r="H18" s="344"/>
      <c r="I18" s="231"/>
      <c r="J18" s="235"/>
      <c r="K18" s="330"/>
      <c r="L18" s="257">
        <f t="shared" si="0"/>
        <v>0</v>
      </c>
      <c r="M18" s="245"/>
      <c r="N18" s="330"/>
      <c r="O18" s="375"/>
    </row>
    <row r="19" spans="1:15" ht="15.75">
      <c r="A19" s="10" t="s">
        <v>34</v>
      </c>
      <c r="B19" s="244"/>
      <c r="C19" s="344"/>
      <c r="D19" s="344"/>
      <c r="E19" s="344"/>
      <c r="F19" s="344"/>
      <c r="G19" s="374"/>
      <c r="H19" s="344"/>
      <c r="I19" s="231"/>
      <c r="J19" s="235"/>
      <c r="K19" s="330"/>
      <c r="L19" s="257">
        <f t="shared" si="0"/>
        <v>0</v>
      </c>
      <c r="M19" s="245"/>
      <c r="N19" s="330"/>
      <c r="O19" s="375"/>
    </row>
    <row r="20" spans="1:15" ht="15.75">
      <c r="A20" s="10" t="s">
        <v>35</v>
      </c>
      <c r="B20" s="244"/>
      <c r="C20" s="344"/>
      <c r="D20" s="344"/>
      <c r="E20" s="344"/>
      <c r="F20" s="344"/>
      <c r="G20" s="374"/>
      <c r="H20" s="344"/>
      <c r="I20" s="231">
        <v>566</v>
      </c>
      <c r="J20" s="235"/>
      <c r="K20" s="330"/>
      <c r="L20" s="257">
        <f t="shared" si="0"/>
        <v>0</v>
      </c>
      <c r="M20" s="245"/>
      <c r="N20" s="330"/>
      <c r="O20" s="375">
        <v>700</v>
      </c>
    </row>
    <row r="21" spans="1:15" ht="16.149999999999999" customHeight="1">
      <c r="A21" s="10" t="s">
        <v>36</v>
      </c>
      <c r="B21" s="244"/>
      <c r="C21" s="344"/>
      <c r="D21" s="344"/>
      <c r="E21" s="344"/>
      <c r="F21" s="344"/>
      <c r="G21" s="374"/>
      <c r="H21" s="344"/>
      <c r="I21" s="231"/>
      <c r="J21" s="235"/>
      <c r="K21" s="330"/>
      <c r="L21" s="257">
        <f t="shared" si="0"/>
        <v>0</v>
      </c>
      <c r="M21" s="245"/>
      <c r="N21" s="330"/>
      <c r="O21" s="375"/>
    </row>
    <row r="22" spans="1:15" ht="16.149999999999999" customHeight="1">
      <c r="A22" s="10" t="s">
        <v>37</v>
      </c>
      <c r="B22" s="244"/>
      <c r="C22" s="344"/>
      <c r="D22" s="344"/>
      <c r="E22" s="344"/>
      <c r="F22" s="344"/>
      <c r="G22" s="374"/>
      <c r="H22" s="344"/>
      <c r="I22" s="231"/>
      <c r="J22" s="235"/>
      <c r="K22" s="330"/>
      <c r="L22" s="257">
        <f t="shared" si="0"/>
        <v>0</v>
      </c>
      <c r="M22" s="245"/>
      <c r="N22" s="330"/>
      <c r="O22" s="375"/>
    </row>
    <row r="23" spans="1:15" ht="19.149999999999999" customHeight="1">
      <c r="A23" s="10" t="s">
        <v>38</v>
      </c>
      <c r="B23" s="244"/>
      <c r="C23" s="344"/>
      <c r="D23" s="344"/>
      <c r="E23" s="344"/>
      <c r="F23" s="344"/>
      <c r="G23" s="374"/>
      <c r="H23" s="344"/>
      <c r="I23" s="231"/>
      <c r="J23" s="235"/>
      <c r="K23" s="330"/>
      <c r="L23" s="257">
        <f t="shared" si="0"/>
        <v>0</v>
      </c>
      <c r="M23" s="245"/>
      <c r="N23" s="330"/>
      <c r="O23" s="375"/>
    </row>
    <row r="24" spans="1:15" ht="15.75">
      <c r="A24" s="10" t="s">
        <v>39</v>
      </c>
      <c r="B24" s="244"/>
      <c r="C24" s="344"/>
      <c r="D24" s="344"/>
      <c r="E24" s="344"/>
      <c r="F24" s="344"/>
      <c r="G24" s="374"/>
      <c r="H24" s="344"/>
      <c r="I24" s="231"/>
      <c r="J24" s="235"/>
      <c r="K24" s="330"/>
      <c r="L24" s="257">
        <f t="shared" si="0"/>
        <v>0</v>
      </c>
      <c r="M24" s="245"/>
      <c r="N24" s="330"/>
      <c r="O24" s="375"/>
    </row>
    <row r="25" spans="1:15" ht="15.75">
      <c r="A25" s="10" t="s">
        <v>40</v>
      </c>
      <c r="B25" s="244"/>
      <c r="C25" s="344"/>
      <c r="D25" s="344"/>
      <c r="E25" s="344"/>
      <c r="F25" s="344"/>
      <c r="G25" s="374"/>
      <c r="H25" s="344"/>
      <c r="I25" s="231">
        <v>833</v>
      </c>
      <c r="J25" s="235"/>
      <c r="K25" s="330"/>
      <c r="L25" s="257">
        <f t="shared" si="0"/>
        <v>0</v>
      </c>
      <c r="M25" s="245"/>
      <c r="N25" s="330"/>
      <c r="O25" s="375">
        <v>200</v>
      </c>
    </row>
    <row r="26" spans="1:15" ht="31.5">
      <c r="A26" s="10" t="s">
        <v>41</v>
      </c>
      <c r="B26" s="244"/>
      <c r="C26" s="344"/>
      <c r="D26" s="344"/>
      <c r="E26" s="344"/>
      <c r="F26" s="344"/>
      <c r="G26" s="374"/>
      <c r="H26" s="344"/>
      <c r="I26" s="231"/>
      <c r="J26" s="235"/>
      <c r="K26" s="330"/>
      <c r="L26" s="257">
        <f t="shared" si="0"/>
        <v>0</v>
      </c>
      <c r="M26" s="245"/>
      <c r="N26" s="330"/>
      <c r="O26" s="375"/>
    </row>
    <row r="27" spans="1:15" ht="24" customHeight="1">
      <c r="A27" s="10" t="s">
        <v>42</v>
      </c>
      <c r="B27" s="244"/>
      <c r="C27" s="344"/>
      <c r="D27" s="344"/>
      <c r="E27" s="344"/>
      <c r="F27" s="344"/>
      <c r="G27" s="374"/>
      <c r="H27" s="344"/>
      <c r="I27" s="231"/>
      <c r="J27" s="235"/>
      <c r="K27" s="330"/>
      <c r="L27" s="257">
        <f t="shared" si="0"/>
        <v>0</v>
      </c>
      <c r="M27" s="245"/>
      <c r="N27" s="330"/>
      <c r="O27" s="375"/>
    </row>
    <row r="28" spans="1:15" ht="15.75">
      <c r="A28" s="10" t="s">
        <v>43</v>
      </c>
      <c r="B28" s="244"/>
      <c r="C28" s="344"/>
      <c r="D28" s="344"/>
      <c r="E28" s="344"/>
      <c r="F28" s="344"/>
      <c r="G28" s="374"/>
      <c r="H28" s="344"/>
      <c r="I28" s="231"/>
      <c r="J28" s="235"/>
      <c r="K28" s="330"/>
      <c r="L28" s="257">
        <f t="shared" si="0"/>
        <v>0</v>
      </c>
      <c r="M28" s="245"/>
      <c r="N28" s="330"/>
      <c r="O28" s="375"/>
    </row>
    <row r="29" spans="1:15" ht="31.5">
      <c r="A29" s="10" t="s">
        <v>44</v>
      </c>
      <c r="B29" s="244">
        <v>531</v>
      </c>
      <c r="C29" s="344">
        <v>40</v>
      </c>
      <c r="D29" s="344">
        <v>0</v>
      </c>
      <c r="E29" s="344">
        <v>49</v>
      </c>
      <c r="F29" s="344">
        <v>527</v>
      </c>
      <c r="G29" s="374">
        <v>50</v>
      </c>
      <c r="H29" s="344">
        <v>158</v>
      </c>
      <c r="I29" s="231">
        <v>430</v>
      </c>
      <c r="J29" s="235"/>
      <c r="K29" s="330"/>
      <c r="L29" s="257">
        <f t="shared" si="0"/>
        <v>0</v>
      </c>
      <c r="M29" s="245"/>
      <c r="N29" s="330"/>
      <c r="O29" s="375">
        <v>530</v>
      </c>
    </row>
    <row r="30" spans="1:15" ht="15.75">
      <c r="A30" s="10" t="s">
        <v>45</v>
      </c>
      <c r="B30" s="244"/>
      <c r="C30" s="344"/>
      <c r="D30" s="344"/>
      <c r="E30" s="344"/>
      <c r="F30" s="344"/>
      <c r="G30" s="374"/>
      <c r="H30" s="344"/>
      <c r="I30" s="231"/>
      <c r="J30" s="235"/>
      <c r="K30" s="330"/>
      <c r="L30" s="257">
        <f t="shared" si="0"/>
        <v>0</v>
      </c>
      <c r="M30" s="245"/>
      <c r="N30" s="330"/>
      <c r="O30" s="375">
        <v>566</v>
      </c>
    </row>
    <row r="31" spans="1:15" ht="19.899999999999999" customHeight="1">
      <c r="A31" s="10" t="s">
        <v>46</v>
      </c>
      <c r="B31" s="244"/>
      <c r="C31" s="344"/>
      <c r="D31" s="344"/>
      <c r="E31" s="344"/>
      <c r="F31" s="344"/>
      <c r="G31" s="374"/>
      <c r="H31" s="344"/>
      <c r="I31" s="231"/>
      <c r="J31" s="235"/>
      <c r="K31" s="330"/>
      <c r="L31" s="257">
        <f t="shared" si="0"/>
        <v>0</v>
      </c>
      <c r="M31" s="245"/>
      <c r="N31" s="330"/>
      <c r="O31" s="375"/>
    </row>
    <row r="32" spans="1:15" ht="15.75">
      <c r="A32" s="10" t="s">
        <v>47</v>
      </c>
      <c r="B32" s="244"/>
      <c r="C32" s="344"/>
      <c r="D32" s="344"/>
      <c r="E32" s="344"/>
      <c r="F32" s="344"/>
      <c r="G32" s="374"/>
      <c r="H32" s="344"/>
      <c r="I32" s="231"/>
      <c r="J32" s="235"/>
      <c r="K32" s="330"/>
      <c r="L32" s="257">
        <f t="shared" si="0"/>
        <v>0</v>
      </c>
      <c r="M32" s="245"/>
      <c r="N32" s="330"/>
      <c r="O32" s="375"/>
    </row>
    <row r="33" spans="1:15" ht="18.600000000000001" customHeight="1">
      <c r="A33" s="10" t="s">
        <v>48</v>
      </c>
      <c r="B33" s="244"/>
      <c r="C33" s="344"/>
      <c r="D33" s="344"/>
      <c r="E33" s="344"/>
      <c r="F33" s="344"/>
      <c r="G33" s="374"/>
      <c r="H33" s="344"/>
      <c r="I33" s="231"/>
      <c r="J33" s="235"/>
      <c r="K33" s="330"/>
      <c r="L33" s="257">
        <f t="shared" si="0"/>
        <v>0</v>
      </c>
      <c r="M33" s="245"/>
      <c r="N33" s="330"/>
      <c r="O33" s="375"/>
    </row>
    <row r="34" spans="1:15" ht="16.149999999999999" customHeight="1">
      <c r="A34" s="10" t="s">
        <v>49</v>
      </c>
      <c r="B34" s="244"/>
      <c r="C34" s="344"/>
      <c r="D34" s="344"/>
      <c r="E34" s="344"/>
      <c r="F34" s="344"/>
      <c r="G34" s="374"/>
      <c r="H34" s="344"/>
      <c r="I34" s="231"/>
      <c r="J34" s="235"/>
      <c r="K34" s="330"/>
      <c r="L34" s="257">
        <f t="shared" si="0"/>
        <v>0</v>
      </c>
      <c r="M34" s="245"/>
      <c r="N34" s="330"/>
      <c r="O34" s="375"/>
    </row>
    <row r="35" spans="1:15" ht="15.75">
      <c r="A35" s="10" t="s">
        <v>50</v>
      </c>
      <c r="B35" s="244"/>
      <c r="C35" s="344"/>
      <c r="D35" s="344"/>
      <c r="E35" s="344"/>
      <c r="F35" s="344"/>
      <c r="G35" s="374"/>
      <c r="H35" s="344"/>
      <c r="I35" s="231"/>
      <c r="J35" s="235"/>
      <c r="K35" s="330"/>
      <c r="L35" s="257">
        <f t="shared" si="0"/>
        <v>0</v>
      </c>
      <c r="M35" s="245"/>
      <c r="N35" s="330"/>
      <c r="O35" s="375"/>
    </row>
    <row r="36" spans="1:15" ht="15.75">
      <c r="A36" s="10" t="s">
        <v>51</v>
      </c>
      <c r="B36" s="244"/>
      <c r="C36" s="344"/>
      <c r="D36" s="344"/>
      <c r="E36" s="344"/>
      <c r="F36" s="344"/>
      <c r="G36" s="374"/>
      <c r="H36" s="344"/>
      <c r="I36" s="231"/>
      <c r="J36" s="235"/>
      <c r="K36" s="330"/>
      <c r="L36" s="257">
        <f t="shared" si="0"/>
        <v>0</v>
      </c>
      <c r="M36" s="245"/>
      <c r="N36" s="330"/>
      <c r="O36" s="375"/>
    </row>
    <row r="37" spans="1:15" ht="19.899999999999999" customHeight="1">
      <c r="A37" s="10" t="s">
        <v>52</v>
      </c>
      <c r="B37" s="244"/>
      <c r="C37" s="344"/>
      <c r="D37" s="344"/>
      <c r="E37" s="344"/>
      <c r="F37" s="344"/>
      <c r="G37" s="374"/>
      <c r="H37" s="344"/>
      <c r="I37" s="231"/>
      <c r="J37" s="235"/>
      <c r="K37" s="330"/>
      <c r="L37" s="257">
        <f t="shared" si="0"/>
        <v>0</v>
      </c>
      <c r="M37" s="245"/>
      <c r="N37" s="330"/>
      <c r="O37" s="375"/>
    </row>
    <row r="38" spans="1:15" ht="15.75">
      <c r="A38" s="10" t="s">
        <v>53</v>
      </c>
      <c r="B38" s="244"/>
      <c r="C38" s="344"/>
      <c r="D38" s="344"/>
      <c r="E38" s="344"/>
      <c r="F38" s="344"/>
      <c r="G38" s="374"/>
      <c r="H38" s="344"/>
      <c r="I38" s="231"/>
      <c r="J38" s="235"/>
      <c r="K38" s="330"/>
      <c r="L38" s="257">
        <f t="shared" si="0"/>
        <v>0</v>
      </c>
      <c r="M38" s="245"/>
      <c r="N38" s="330"/>
      <c r="O38" s="375"/>
    </row>
    <row r="39" spans="1:15" ht="31.5">
      <c r="A39" s="10" t="s">
        <v>54</v>
      </c>
      <c r="B39" s="244"/>
      <c r="C39" s="344"/>
      <c r="D39" s="344"/>
      <c r="E39" s="344"/>
      <c r="F39" s="344"/>
      <c r="G39" s="374"/>
      <c r="H39" s="344"/>
      <c r="I39" s="231"/>
      <c r="J39" s="235"/>
      <c r="K39" s="330"/>
      <c r="L39" s="257">
        <f t="shared" si="0"/>
        <v>0</v>
      </c>
      <c r="M39" s="245"/>
      <c r="N39" s="330"/>
      <c r="O39" s="375"/>
    </row>
    <row r="40" spans="1:15" ht="15.75">
      <c r="A40" s="10" t="s">
        <v>55</v>
      </c>
      <c r="B40" s="244"/>
      <c r="C40" s="344"/>
      <c r="D40" s="344"/>
      <c r="E40" s="344"/>
      <c r="F40" s="344"/>
      <c r="G40" s="374"/>
      <c r="H40" s="344"/>
      <c r="I40" s="231"/>
      <c r="J40" s="235"/>
      <c r="K40" s="330"/>
      <c r="L40" s="257">
        <f t="shared" si="0"/>
        <v>0</v>
      </c>
      <c r="M40" s="245"/>
      <c r="N40" s="330"/>
      <c r="O40" s="375"/>
    </row>
    <row r="41" spans="1:15" ht="25.15" customHeight="1">
      <c r="A41" s="10" t="s">
        <v>56</v>
      </c>
      <c r="B41" s="244"/>
      <c r="C41" s="344"/>
      <c r="D41" s="344"/>
      <c r="E41" s="344"/>
      <c r="F41" s="344"/>
      <c r="G41" s="374"/>
      <c r="H41" s="344"/>
      <c r="I41" s="231">
        <v>533</v>
      </c>
      <c r="J41" s="235"/>
      <c r="K41" s="330"/>
      <c r="L41" s="257">
        <f t="shared" si="0"/>
        <v>0</v>
      </c>
      <c r="M41" s="245"/>
      <c r="N41" s="330"/>
      <c r="O41" s="375">
        <v>500</v>
      </c>
    </row>
    <row r="42" spans="1:15" ht="33.6" customHeight="1">
      <c r="A42" s="10" t="s">
        <v>57</v>
      </c>
      <c r="B42" s="244"/>
      <c r="C42" s="344"/>
      <c r="D42" s="344"/>
      <c r="E42" s="344"/>
      <c r="F42" s="344"/>
      <c r="G42" s="374"/>
      <c r="H42" s="344"/>
      <c r="I42" s="231"/>
      <c r="J42" s="235"/>
      <c r="K42" s="330"/>
      <c r="L42" s="257">
        <f t="shared" si="0"/>
        <v>0</v>
      </c>
      <c r="M42" s="245"/>
      <c r="N42" s="330"/>
      <c r="O42" s="375"/>
    </row>
    <row r="43" spans="1:15" ht="15.75">
      <c r="A43" s="10" t="s">
        <v>58</v>
      </c>
      <c r="B43" s="244"/>
      <c r="C43" s="344"/>
      <c r="D43" s="344"/>
      <c r="E43" s="344"/>
      <c r="F43" s="344"/>
      <c r="G43" s="374"/>
      <c r="H43" s="344"/>
      <c r="I43" s="231">
        <v>650</v>
      </c>
      <c r="J43" s="235"/>
      <c r="K43" s="330"/>
      <c r="L43" s="257">
        <f t="shared" si="0"/>
        <v>0</v>
      </c>
      <c r="M43" s="245"/>
      <c r="N43" s="330"/>
      <c r="O43" s="375">
        <v>1250</v>
      </c>
    </row>
    <row r="44" spans="1:15" ht="15.75">
      <c r="A44" s="10" t="s">
        <v>59</v>
      </c>
      <c r="B44" s="244">
        <v>1629</v>
      </c>
      <c r="C44" s="344"/>
      <c r="D44" s="344"/>
      <c r="E44" s="344"/>
      <c r="F44" s="344"/>
      <c r="G44" s="374"/>
      <c r="H44" s="344"/>
      <c r="I44" s="231"/>
      <c r="J44" s="235"/>
      <c r="K44" s="330"/>
      <c r="L44" s="257">
        <f t="shared" si="0"/>
        <v>0</v>
      </c>
      <c r="M44" s="245"/>
      <c r="N44" s="330"/>
      <c r="O44" s="375">
        <v>3371</v>
      </c>
    </row>
    <row r="45" spans="1:15" ht="15.75">
      <c r="A45" s="10" t="s">
        <v>60</v>
      </c>
      <c r="B45" s="244">
        <v>1567</v>
      </c>
      <c r="C45" s="344">
        <v>0</v>
      </c>
      <c r="D45" s="344">
        <v>45</v>
      </c>
      <c r="E45" s="344">
        <v>0</v>
      </c>
      <c r="F45" s="344">
        <v>0</v>
      </c>
      <c r="G45" s="374">
        <v>0</v>
      </c>
      <c r="H45" s="344">
        <v>0</v>
      </c>
      <c r="I45" s="231">
        <v>1728</v>
      </c>
      <c r="J45" s="235"/>
      <c r="K45" s="330"/>
      <c r="L45" s="257">
        <f t="shared" si="0"/>
        <v>0</v>
      </c>
      <c r="M45" s="245"/>
      <c r="N45" s="330"/>
      <c r="O45" s="375">
        <v>2777</v>
      </c>
    </row>
    <row r="46" spans="1:15" ht="15" customHeight="1">
      <c r="A46" s="10" t="s">
        <v>61</v>
      </c>
      <c r="B46" s="244"/>
      <c r="C46" s="344"/>
      <c r="D46" s="344"/>
      <c r="E46" s="344"/>
      <c r="F46" s="344"/>
      <c r="G46" s="374"/>
      <c r="H46" s="344"/>
      <c r="I46" s="231"/>
      <c r="J46" s="235"/>
      <c r="K46" s="330"/>
      <c r="L46" s="257">
        <f t="shared" si="0"/>
        <v>0</v>
      </c>
      <c r="M46" s="245"/>
      <c r="N46" s="330"/>
      <c r="O46" s="375"/>
    </row>
    <row r="47" spans="1:15" ht="18" customHeight="1">
      <c r="A47" s="10" t="s">
        <v>62</v>
      </c>
      <c r="B47" s="244"/>
      <c r="C47" s="344"/>
      <c r="D47" s="344"/>
      <c r="E47" s="344"/>
      <c r="F47" s="344"/>
      <c r="G47" s="374"/>
      <c r="H47" s="344"/>
      <c r="I47" s="231"/>
      <c r="J47" s="235"/>
      <c r="K47" s="330"/>
      <c r="L47" s="257">
        <f t="shared" si="0"/>
        <v>0</v>
      </c>
      <c r="M47" s="245"/>
      <c r="N47" s="330"/>
      <c r="O47" s="375"/>
    </row>
    <row r="48" spans="1:15" ht="18.600000000000001" customHeight="1">
      <c r="A48" s="10" t="s">
        <v>63</v>
      </c>
      <c r="B48" s="244"/>
      <c r="C48" s="344"/>
      <c r="D48" s="344"/>
      <c r="E48" s="344"/>
      <c r="F48" s="344"/>
      <c r="G48" s="374"/>
      <c r="H48" s="344"/>
      <c r="I48" s="231"/>
      <c r="J48" s="235"/>
      <c r="K48" s="330"/>
      <c r="L48" s="257">
        <f t="shared" si="0"/>
        <v>0</v>
      </c>
      <c r="M48" s="245"/>
      <c r="N48" s="330"/>
      <c r="O48" s="375"/>
    </row>
    <row r="49" spans="1:15" ht="39" customHeight="1">
      <c r="A49" s="10" t="s">
        <v>92</v>
      </c>
      <c r="B49" s="244"/>
      <c r="C49" s="344"/>
      <c r="D49" s="344"/>
      <c r="E49" s="344"/>
      <c r="F49" s="344"/>
      <c r="G49" s="374"/>
      <c r="H49" s="344"/>
      <c r="I49" s="231"/>
      <c r="J49" s="235"/>
      <c r="K49" s="330"/>
      <c r="L49" s="257">
        <f t="shared" si="0"/>
        <v>0</v>
      </c>
      <c r="M49" s="245"/>
      <c r="N49" s="330"/>
      <c r="O49" s="375"/>
    </row>
    <row r="50" spans="1:15" ht="19.899999999999999" customHeight="1">
      <c r="A50" s="10" t="s">
        <v>64</v>
      </c>
      <c r="B50" s="244"/>
      <c r="C50" s="344"/>
      <c r="D50" s="344"/>
      <c r="E50" s="344"/>
      <c r="F50" s="344"/>
      <c r="G50" s="374"/>
      <c r="H50" s="344"/>
      <c r="I50" s="231"/>
      <c r="J50" s="235"/>
      <c r="K50" s="330"/>
      <c r="L50" s="257">
        <f t="shared" si="0"/>
        <v>0</v>
      </c>
      <c r="M50" s="245"/>
      <c r="N50" s="330"/>
      <c r="O50" s="375"/>
    </row>
    <row r="51" spans="1:15" ht="19.899999999999999" customHeight="1">
      <c r="A51" s="10" t="s">
        <v>65</v>
      </c>
      <c r="B51" s="244"/>
      <c r="C51" s="344"/>
      <c r="D51" s="344"/>
      <c r="E51" s="344"/>
      <c r="F51" s="344"/>
      <c r="G51" s="374"/>
      <c r="H51" s="344"/>
      <c r="I51" s="231"/>
      <c r="J51" s="235"/>
      <c r="K51" s="330"/>
      <c r="L51" s="257">
        <f t="shared" si="0"/>
        <v>0</v>
      </c>
      <c r="M51" s="245"/>
      <c r="N51" s="330"/>
      <c r="O51" s="375"/>
    </row>
    <row r="52" spans="1:15" ht="15.75">
      <c r="A52" s="10" t="s">
        <v>66</v>
      </c>
      <c r="B52" s="244"/>
      <c r="C52" s="344"/>
      <c r="D52" s="344"/>
      <c r="E52" s="344"/>
      <c r="F52" s="344"/>
      <c r="G52" s="374"/>
      <c r="H52" s="344"/>
      <c r="I52" s="231"/>
      <c r="J52" s="235"/>
      <c r="K52" s="330"/>
      <c r="L52" s="257">
        <f t="shared" si="0"/>
        <v>0</v>
      </c>
      <c r="M52" s="245"/>
      <c r="N52" s="330"/>
      <c r="O52" s="375"/>
    </row>
    <row r="53" spans="1:15" ht="15.75">
      <c r="A53" s="10" t="s">
        <v>67</v>
      </c>
      <c r="B53" s="244"/>
      <c r="C53" s="344"/>
      <c r="D53" s="344"/>
      <c r="E53" s="344"/>
      <c r="F53" s="344"/>
      <c r="G53" s="374"/>
      <c r="H53" s="344"/>
      <c r="I53" s="231"/>
      <c r="J53" s="235"/>
      <c r="K53" s="330"/>
      <c r="L53" s="257">
        <f t="shared" si="0"/>
        <v>0</v>
      </c>
      <c r="M53" s="245"/>
      <c r="N53" s="330"/>
      <c r="O53" s="375"/>
    </row>
    <row r="54" spans="1:15" ht="15.75">
      <c r="A54" s="10" t="s">
        <v>68</v>
      </c>
      <c r="B54" s="244"/>
      <c r="C54" s="344"/>
      <c r="D54" s="344"/>
      <c r="E54" s="344"/>
      <c r="F54" s="344"/>
      <c r="G54" s="374"/>
      <c r="H54" s="344"/>
      <c r="I54" s="231"/>
      <c r="J54" s="235"/>
      <c r="K54" s="330"/>
      <c r="L54" s="257">
        <f t="shared" si="0"/>
        <v>0</v>
      </c>
      <c r="M54" s="245"/>
      <c r="N54" s="330"/>
      <c r="O54" s="375"/>
    </row>
    <row r="55" spans="1:15" ht="31.5">
      <c r="A55" s="10" t="s">
        <v>69</v>
      </c>
      <c r="B55" s="244"/>
      <c r="C55" s="344"/>
      <c r="D55" s="344"/>
      <c r="E55" s="344"/>
      <c r="F55" s="344"/>
      <c r="G55" s="374"/>
      <c r="H55" s="344"/>
      <c r="I55" s="231"/>
      <c r="J55" s="235"/>
      <c r="K55" s="330"/>
      <c r="L55" s="257">
        <f t="shared" si="0"/>
        <v>0</v>
      </c>
      <c r="M55" s="245"/>
      <c r="N55" s="330"/>
      <c r="O55" s="375"/>
    </row>
    <row r="56" spans="1:15" ht="15.75">
      <c r="A56" s="10" t="s">
        <v>70</v>
      </c>
      <c r="B56" s="244"/>
      <c r="C56" s="344"/>
      <c r="D56" s="344"/>
      <c r="E56" s="344"/>
      <c r="F56" s="344"/>
      <c r="G56" s="374"/>
      <c r="H56" s="344"/>
      <c r="I56" s="231">
        <v>914</v>
      </c>
      <c r="J56" s="235"/>
      <c r="K56" s="330"/>
      <c r="L56" s="257">
        <f t="shared" si="0"/>
        <v>0</v>
      </c>
      <c r="M56" s="245"/>
      <c r="N56" s="330"/>
      <c r="O56" s="375">
        <v>0</v>
      </c>
    </row>
    <row r="57" spans="1:15" ht="15.75">
      <c r="A57" s="10" t="s">
        <v>71</v>
      </c>
      <c r="B57" s="244"/>
      <c r="C57" s="344"/>
      <c r="D57" s="344"/>
      <c r="E57" s="344"/>
      <c r="F57" s="344"/>
      <c r="G57" s="374"/>
      <c r="H57" s="344"/>
      <c r="I57" s="231"/>
      <c r="J57" s="235"/>
      <c r="K57" s="330"/>
      <c r="L57" s="257">
        <f t="shared" si="0"/>
        <v>0</v>
      </c>
      <c r="M57" s="245"/>
      <c r="N57" s="330"/>
      <c r="O57" s="375"/>
    </row>
    <row r="58" spans="1:15" ht="15.75">
      <c r="A58" s="10" t="s">
        <v>72</v>
      </c>
      <c r="B58" s="244"/>
      <c r="C58" s="344"/>
      <c r="D58" s="344"/>
      <c r="E58" s="344"/>
      <c r="F58" s="344"/>
      <c r="G58" s="374"/>
      <c r="H58" s="344"/>
      <c r="I58" s="231"/>
      <c r="J58" s="235"/>
      <c r="K58" s="330"/>
      <c r="L58" s="257">
        <f t="shared" si="0"/>
        <v>0</v>
      </c>
      <c r="M58" s="245"/>
      <c r="N58" s="330"/>
      <c r="O58" s="375"/>
    </row>
    <row r="59" spans="1:15" ht="15.75">
      <c r="A59" s="10" t="s">
        <v>73</v>
      </c>
      <c r="B59" s="244"/>
      <c r="C59" s="344"/>
      <c r="D59" s="344"/>
      <c r="E59" s="344"/>
      <c r="F59" s="344"/>
      <c r="G59" s="374"/>
      <c r="H59" s="344"/>
      <c r="I59" s="231"/>
      <c r="J59" s="235"/>
      <c r="K59" s="330"/>
      <c r="L59" s="257">
        <f t="shared" si="0"/>
        <v>0</v>
      </c>
      <c r="M59" s="245"/>
      <c r="N59" s="330"/>
      <c r="O59" s="375"/>
    </row>
    <row r="60" spans="1:15" ht="31.5">
      <c r="A60" s="10" t="s">
        <v>74</v>
      </c>
      <c r="B60" s="244"/>
      <c r="C60" s="344"/>
      <c r="D60" s="344"/>
      <c r="E60" s="344"/>
      <c r="F60" s="344"/>
      <c r="G60" s="374"/>
      <c r="H60" s="344"/>
      <c r="I60" s="231"/>
      <c r="J60" s="235"/>
      <c r="K60" s="330"/>
      <c r="L60" s="257">
        <f t="shared" si="0"/>
        <v>0</v>
      </c>
      <c r="M60" s="245"/>
      <c r="N60" s="330"/>
      <c r="O60" s="375"/>
    </row>
    <row r="61" spans="1:15" ht="15.75">
      <c r="A61" s="10" t="s">
        <v>75</v>
      </c>
      <c r="B61" s="244"/>
      <c r="C61" s="344"/>
      <c r="D61" s="344"/>
      <c r="E61" s="344"/>
      <c r="F61" s="344"/>
      <c r="G61" s="374"/>
      <c r="H61" s="344"/>
      <c r="I61" s="231"/>
      <c r="J61" s="235"/>
      <c r="K61" s="330"/>
      <c r="L61" s="257">
        <f t="shared" si="0"/>
        <v>0</v>
      </c>
      <c r="M61" s="245"/>
      <c r="N61" s="330"/>
      <c r="O61" s="375"/>
    </row>
    <row r="62" spans="1:15" ht="15.75">
      <c r="A62" s="10" t="s">
        <v>76</v>
      </c>
      <c r="B62" s="244"/>
      <c r="C62" s="344">
        <v>802</v>
      </c>
      <c r="D62" s="344"/>
      <c r="E62" s="344"/>
      <c r="F62" s="344">
        <v>4612</v>
      </c>
      <c r="G62" s="374">
        <v>400</v>
      </c>
      <c r="H62" s="344">
        <v>1393</v>
      </c>
      <c r="I62" s="231">
        <v>1915</v>
      </c>
      <c r="J62" s="235"/>
      <c r="K62" s="330"/>
      <c r="L62" s="257">
        <f t="shared" si="0"/>
        <v>0</v>
      </c>
      <c r="M62" s="376"/>
      <c r="N62" s="330"/>
      <c r="O62" s="377">
        <v>5174</v>
      </c>
    </row>
    <row r="63" spans="1:15" ht="19.899999999999999" customHeight="1">
      <c r="A63" s="10" t="s">
        <v>77</v>
      </c>
      <c r="B63" s="244"/>
      <c r="C63" s="344"/>
      <c r="D63" s="344"/>
      <c r="E63" s="344"/>
      <c r="F63" s="344"/>
      <c r="G63" s="374"/>
      <c r="H63" s="344"/>
      <c r="I63" s="231"/>
      <c r="J63" s="235"/>
      <c r="K63" s="330"/>
      <c r="L63" s="257">
        <f t="shared" si="0"/>
        <v>0</v>
      </c>
      <c r="M63" s="245"/>
      <c r="N63" s="330"/>
      <c r="O63" s="375"/>
    </row>
    <row r="64" spans="1:15" ht="15.75">
      <c r="A64" s="10" t="s">
        <v>78</v>
      </c>
      <c r="B64" s="244"/>
      <c r="C64" s="344"/>
      <c r="D64" s="344"/>
      <c r="E64" s="344"/>
      <c r="F64" s="344"/>
      <c r="G64" s="374"/>
      <c r="H64" s="344"/>
      <c r="I64" s="231"/>
      <c r="J64" s="235"/>
      <c r="K64" s="330"/>
      <c r="L64" s="257">
        <f t="shared" si="0"/>
        <v>0</v>
      </c>
      <c r="M64" s="245"/>
      <c r="N64" s="330"/>
      <c r="O64" s="375"/>
    </row>
    <row r="65" spans="1:15" ht="15.75">
      <c r="A65" s="10" t="s">
        <v>79</v>
      </c>
      <c r="B65" s="244"/>
      <c r="C65" s="344"/>
      <c r="D65" s="344"/>
      <c r="E65" s="344"/>
      <c r="F65" s="344"/>
      <c r="G65" s="374"/>
      <c r="H65" s="344"/>
      <c r="I65" s="231"/>
      <c r="J65" s="235"/>
      <c r="K65" s="330"/>
      <c r="L65" s="257">
        <f t="shared" si="0"/>
        <v>0</v>
      </c>
      <c r="M65" s="245"/>
      <c r="N65" s="330"/>
      <c r="O65" s="375"/>
    </row>
    <row r="66" spans="1:15" ht="31.5">
      <c r="A66" s="10" t="s">
        <v>80</v>
      </c>
      <c r="B66" s="244"/>
      <c r="C66" s="344"/>
      <c r="D66" s="344"/>
      <c r="E66" s="344"/>
      <c r="F66" s="344"/>
      <c r="G66" s="374"/>
      <c r="H66" s="344"/>
      <c r="I66" s="231"/>
      <c r="J66" s="235"/>
      <c r="K66" s="330"/>
      <c r="L66" s="257">
        <f t="shared" si="0"/>
        <v>0</v>
      </c>
      <c r="M66" s="245"/>
      <c r="N66" s="330"/>
      <c r="O66" s="375"/>
    </row>
    <row r="67" spans="1:15" ht="15.75">
      <c r="A67" s="10" t="s">
        <v>81</v>
      </c>
      <c r="B67" s="244"/>
      <c r="C67" s="344"/>
      <c r="D67" s="344"/>
      <c r="E67" s="344"/>
      <c r="F67" s="344"/>
      <c r="G67" s="374"/>
      <c r="H67" s="344"/>
      <c r="I67" s="231"/>
      <c r="J67" s="235"/>
      <c r="K67" s="330"/>
      <c r="L67" s="257">
        <f t="shared" si="0"/>
        <v>0</v>
      </c>
      <c r="M67" s="245"/>
      <c r="N67" s="330"/>
      <c r="O67" s="375"/>
    </row>
    <row r="68" spans="1:15" ht="15.75">
      <c r="A68" s="10" t="s">
        <v>82</v>
      </c>
      <c r="B68" s="244"/>
      <c r="C68" s="344"/>
      <c r="D68" s="344"/>
      <c r="E68" s="344"/>
      <c r="F68" s="344"/>
      <c r="G68" s="374"/>
      <c r="H68" s="344"/>
      <c r="I68" s="231">
        <v>432</v>
      </c>
      <c r="J68" s="235"/>
      <c r="K68" s="330"/>
      <c r="L68" s="257">
        <f t="shared" si="0"/>
        <v>0</v>
      </c>
      <c r="M68" s="245"/>
      <c r="N68" s="330"/>
      <c r="O68" s="375">
        <v>400</v>
      </c>
    </row>
    <row r="69" spans="1:15" ht="21" customHeight="1">
      <c r="A69" s="10" t="s">
        <v>83</v>
      </c>
      <c r="B69" s="244"/>
      <c r="C69" s="344"/>
      <c r="D69" s="344"/>
      <c r="E69" s="344"/>
      <c r="F69" s="344"/>
      <c r="G69" s="374"/>
      <c r="H69" s="344"/>
      <c r="I69" s="231"/>
      <c r="J69" s="235"/>
      <c r="K69" s="330"/>
      <c r="L69" s="257">
        <f t="shared" si="0"/>
        <v>0</v>
      </c>
      <c r="M69" s="245"/>
      <c r="N69" s="330"/>
      <c r="O69" s="375"/>
    </row>
    <row r="70" spans="1:15" ht="15.75">
      <c r="A70" s="10" t="s">
        <v>84</v>
      </c>
      <c r="B70" s="244"/>
      <c r="C70" s="344"/>
      <c r="D70" s="344"/>
      <c r="E70" s="344"/>
      <c r="F70" s="344"/>
      <c r="G70" s="374"/>
      <c r="H70" s="344"/>
      <c r="I70" s="231">
        <v>170</v>
      </c>
      <c r="J70" s="235"/>
      <c r="K70" s="330"/>
      <c r="L70" s="257">
        <f t="shared" si="0"/>
        <v>0</v>
      </c>
      <c r="M70" s="245"/>
      <c r="N70" s="330"/>
      <c r="O70" s="375">
        <v>180</v>
      </c>
    </row>
    <row r="71" spans="1:15" ht="15.75">
      <c r="A71" s="10" t="s">
        <v>85</v>
      </c>
      <c r="B71" s="244"/>
      <c r="C71" s="344"/>
      <c r="D71" s="344"/>
      <c r="E71" s="344"/>
      <c r="F71" s="344"/>
      <c r="G71" s="374"/>
      <c r="H71" s="344"/>
      <c r="I71" s="231">
        <v>1862</v>
      </c>
      <c r="J71" s="235"/>
      <c r="K71" s="330"/>
      <c r="L71" s="257">
        <f t="shared" si="0"/>
        <v>0</v>
      </c>
      <c r="M71" s="245"/>
      <c r="N71" s="330"/>
      <c r="O71" s="375">
        <v>0</v>
      </c>
    </row>
    <row r="72" spans="1:15" ht="31.5">
      <c r="A72" s="10" t="s">
        <v>86</v>
      </c>
      <c r="B72" s="244"/>
      <c r="C72" s="344">
        <v>60</v>
      </c>
      <c r="D72" s="344"/>
      <c r="E72" s="344"/>
      <c r="F72" s="344">
        <v>543</v>
      </c>
      <c r="G72" s="374">
        <v>50</v>
      </c>
      <c r="H72" s="344">
        <v>154</v>
      </c>
      <c r="I72" s="231">
        <v>1661</v>
      </c>
      <c r="J72" s="235"/>
      <c r="K72" s="330"/>
      <c r="L72" s="257">
        <f t="shared" si="0"/>
        <v>0</v>
      </c>
      <c r="M72" s="245">
        <v>1612</v>
      </c>
      <c r="N72" s="330"/>
      <c r="O72" s="375">
        <v>1682</v>
      </c>
    </row>
    <row r="73" spans="1:15" ht="32.25" thickBot="1">
      <c r="A73" s="11" t="s">
        <v>87</v>
      </c>
      <c r="B73" s="246"/>
      <c r="C73" s="247"/>
      <c r="D73" s="247"/>
      <c r="E73" s="247"/>
      <c r="F73" s="247"/>
      <c r="G73" s="378"/>
      <c r="H73" s="247"/>
      <c r="I73" s="248"/>
      <c r="J73" s="237"/>
      <c r="K73" s="238"/>
      <c r="L73" s="258">
        <f t="shared" si="0"/>
        <v>0</v>
      </c>
      <c r="M73" s="249"/>
      <c r="N73" s="250"/>
      <c r="O73" s="251"/>
    </row>
    <row r="74" spans="1:15" ht="35.450000000000003" customHeight="1" thickBot="1">
      <c r="A74" s="12" t="s">
        <v>88</v>
      </c>
      <c r="B74" s="48">
        <f>SUM(B11:B73)</f>
        <v>3727</v>
      </c>
      <c r="C74" s="24">
        <f t="shared" ref="C74:O74" si="1">SUM(C11:C73)</f>
        <v>902</v>
      </c>
      <c r="D74" s="24">
        <f t="shared" si="1"/>
        <v>45</v>
      </c>
      <c r="E74" s="24">
        <f t="shared" si="1"/>
        <v>49</v>
      </c>
      <c r="F74" s="205">
        <f t="shared" ref="F74" si="2">SUM(F11:F73)</f>
        <v>5682</v>
      </c>
      <c r="G74" s="24">
        <f t="shared" si="1"/>
        <v>500</v>
      </c>
      <c r="H74" s="24">
        <f t="shared" si="1"/>
        <v>1705</v>
      </c>
      <c r="I74" s="75">
        <f t="shared" si="1"/>
        <v>12110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1612</v>
      </c>
      <c r="N74" s="24">
        <f t="shared" si="1"/>
        <v>0</v>
      </c>
      <c r="O74" s="49">
        <f t="shared" si="1"/>
        <v>17956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O75"/>
  <sheetViews>
    <sheetView zoomScale="75" zoomScaleNormal="75" zoomScaleSheetLayoutView="76" workbookViewId="0">
      <pane ySplit="10" topLeftCell="A53" activePane="bottomLeft" state="frozen"/>
      <selection activeCell="G83" sqref="G83"/>
      <selection pane="bottomLeft" activeCell="G83" sqref="G83"/>
    </sheetView>
  </sheetViews>
  <sheetFormatPr defaultRowHeight="15"/>
  <cols>
    <col min="1" max="1" width="37.7109375" customWidth="1"/>
    <col min="2" max="2" width="11.140625" customWidth="1"/>
    <col min="3" max="3" width="10.28515625" customWidth="1"/>
    <col min="4" max="4" width="13" customWidth="1"/>
    <col min="5" max="5" width="17.5703125" customWidth="1"/>
    <col min="6" max="6" width="7.140625" customWidth="1"/>
    <col min="7" max="7" width="9" customWidth="1"/>
    <col min="8" max="8" width="11.28515625" customWidth="1"/>
    <col min="9" max="9" width="10.5703125" customWidth="1"/>
    <col min="12" max="12" width="9.7109375" customWidth="1"/>
    <col min="13" max="13" width="10.28515625" customWidth="1"/>
    <col min="14" max="14" width="12.8554687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2" spans="1:15" ht="46.9" customHeight="1">
      <c r="A2" s="557" t="s">
        <v>164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A3" s="568" t="s">
        <v>94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</row>
    <row r="4" spans="1:15" ht="10.9" customHeight="1" thickBot="1">
      <c r="B4" s="6"/>
      <c r="C4" s="6"/>
      <c r="D4" s="6"/>
      <c r="E4" s="27"/>
      <c r="F4" s="259"/>
      <c r="G4" s="6"/>
      <c r="H4" s="6"/>
      <c r="I4" s="6"/>
      <c r="J4" s="6"/>
      <c r="K4" s="27"/>
      <c r="L4" s="6"/>
      <c r="M4" s="6"/>
      <c r="N4" s="6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25" customHeight="1">
      <c r="A11" s="53" t="s">
        <v>26</v>
      </c>
      <c r="B11" s="142"/>
      <c r="C11" s="143"/>
      <c r="D11" s="143"/>
      <c r="E11" s="143"/>
      <c r="F11" s="253"/>
      <c r="G11" s="253"/>
      <c r="H11" s="253"/>
      <c r="I11" s="153">
        <v>3020</v>
      </c>
      <c r="J11" s="159"/>
      <c r="K11" s="144"/>
      <c r="L11" s="232">
        <f>J11+K11</f>
        <v>0</v>
      </c>
      <c r="M11" s="156"/>
      <c r="N11" s="144"/>
      <c r="O11" s="59">
        <v>1000</v>
      </c>
    </row>
    <row r="12" spans="1:15" ht="15.75">
      <c r="A12" s="10" t="s">
        <v>27</v>
      </c>
      <c r="B12" s="145"/>
      <c r="C12" s="146"/>
      <c r="D12" s="146"/>
      <c r="E12" s="146"/>
      <c r="F12" s="104"/>
      <c r="G12" s="104"/>
      <c r="H12" s="104"/>
      <c r="I12" s="154"/>
      <c r="J12" s="160"/>
      <c r="K12" s="136"/>
      <c r="L12" s="233">
        <f t="shared" ref="L12:L73" si="0">J12+K12</f>
        <v>0</v>
      </c>
      <c r="M12" s="157"/>
      <c r="N12" s="136"/>
      <c r="O12" s="60"/>
    </row>
    <row r="13" spans="1:15" ht="15.75">
      <c r="A13" s="10" t="s">
        <v>28</v>
      </c>
      <c r="B13" s="145"/>
      <c r="C13" s="146"/>
      <c r="D13" s="146"/>
      <c r="E13" s="146"/>
      <c r="F13" s="104"/>
      <c r="G13" s="104"/>
      <c r="H13" s="104"/>
      <c r="I13" s="154"/>
      <c r="J13" s="160"/>
      <c r="K13" s="136"/>
      <c r="L13" s="233">
        <f t="shared" si="0"/>
        <v>0</v>
      </c>
      <c r="M13" s="157"/>
      <c r="N13" s="136"/>
      <c r="O13" s="60"/>
    </row>
    <row r="14" spans="1:15" ht="15.75">
      <c r="A14" s="10" t="s">
        <v>29</v>
      </c>
      <c r="B14" s="145"/>
      <c r="C14" s="146"/>
      <c r="D14" s="146"/>
      <c r="E14" s="146"/>
      <c r="F14" s="104"/>
      <c r="G14" s="104"/>
      <c r="H14" s="104"/>
      <c r="I14" s="154"/>
      <c r="J14" s="160"/>
      <c r="K14" s="136"/>
      <c r="L14" s="233">
        <f t="shared" si="0"/>
        <v>0</v>
      </c>
      <c r="M14" s="157"/>
      <c r="N14" s="136"/>
      <c r="O14" s="60"/>
    </row>
    <row r="15" spans="1:15" ht="15.75">
      <c r="A15" s="10" t="s">
        <v>30</v>
      </c>
      <c r="B15" s="145"/>
      <c r="C15" s="146"/>
      <c r="D15" s="146"/>
      <c r="E15" s="146"/>
      <c r="F15" s="104"/>
      <c r="G15" s="104"/>
      <c r="H15" s="104"/>
      <c r="I15" s="154"/>
      <c r="J15" s="160"/>
      <c r="K15" s="136"/>
      <c r="L15" s="233">
        <f t="shared" si="0"/>
        <v>0</v>
      </c>
      <c r="M15" s="157"/>
      <c r="N15" s="136"/>
      <c r="O15" s="60"/>
    </row>
    <row r="16" spans="1:15" ht="15.75">
      <c r="A16" s="10" t="s">
        <v>31</v>
      </c>
      <c r="B16" s="145"/>
      <c r="C16" s="146"/>
      <c r="D16" s="146"/>
      <c r="E16" s="146"/>
      <c r="F16" s="104"/>
      <c r="G16" s="104"/>
      <c r="H16" s="104"/>
      <c r="I16" s="154"/>
      <c r="J16" s="160"/>
      <c r="K16" s="136"/>
      <c r="L16" s="233">
        <f t="shared" si="0"/>
        <v>0</v>
      </c>
      <c r="M16" s="157"/>
      <c r="N16" s="136"/>
      <c r="O16" s="60"/>
    </row>
    <row r="17" spans="1:15" ht="19.899999999999999" customHeight="1">
      <c r="A17" s="10" t="s">
        <v>32</v>
      </c>
      <c r="B17" s="145"/>
      <c r="C17" s="146"/>
      <c r="D17" s="146"/>
      <c r="E17" s="146"/>
      <c r="F17" s="104"/>
      <c r="G17" s="104"/>
      <c r="H17" s="104"/>
      <c r="I17" s="154"/>
      <c r="J17" s="160"/>
      <c r="K17" s="136"/>
      <c r="L17" s="233">
        <f t="shared" si="0"/>
        <v>0</v>
      </c>
      <c r="M17" s="157"/>
      <c r="N17" s="136"/>
      <c r="O17" s="60"/>
    </row>
    <row r="18" spans="1:15" ht="15.75">
      <c r="A18" s="10" t="s">
        <v>33</v>
      </c>
      <c r="B18" s="145"/>
      <c r="C18" s="146"/>
      <c r="D18" s="146"/>
      <c r="E18" s="146"/>
      <c r="F18" s="104"/>
      <c r="G18" s="104"/>
      <c r="H18" s="104"/>
      <c r="I18" s="154"/>
      <c r="J18" s="160"/>
      <c r="K18" s="136"/>
      <c r="L18" s="233">
        <f t="shared" si="0"/>
        <v>0</v>
      </c>
      <c r="M18" s="157"/>
      <c r="N18" s="136"/>
      <c r="O18" s="60"/>
    </row>
    <row r="19" spans="1:15" ht="15.75">
      <c r="A19" s="10" t="s">
        <v>34</v>
      </c>
      <c r="B19" s="145"/>
      <c r="C19" s="146"/>
      <c r="D19" s="146"/>
      <c r="E19" s="146"/>
      <c r="F19" s="104"/>
      <c r="G19" s="104"/>
      <c r="H19" s="104"/>
      <c r="I19" s="154"/>
      <c r="J19" s="160"/>
      <c r="K19" s="136"/>
      <c r="L19" s="233">
        <f t="shared" si="0"/>
        <v>0</v>
      </c>
      <c r="M19" s="157"/>
      <c r="N19" s="136"/>
      <c r="O19" s="60"/>
    </row>
    <row r="20" spans="1:15" ht="15.75">
      <c r="A20" s="10" t="s">
        <v>35</v>
      </c>
      <c r="B20" s="145"/>
      <c r="C20" s="146"/>
      <c r="D20" s="146"/>
      <c r="E20" s="146"/>
      <c r="F20" s="104"/>
      <c r="G20" s="104"/>
      <c r="H20" s="104"/>
      <c r="I20" s="154"/>
      <c r="J20" s="160"/>
      <c r="K20" s="136"/>
      <c r="L20" s="233">
        <f t="shared" si="0"/>
        <v>0</v>
      </c>
      <c r="M20" s="157"/>
      <c r="N20" s="136"/>
      <c r="O20" s="60">
        <v>72</v>
      </c>
    </row>
    <row r="21" spans="1:15" ht="23.25" customHeight="1">
      <c r="A21" s="10" t="s">
        <v>36</v>
      </c>
      <c r="B21" s="145"/>
      <c r="C21" s="146"/>
      <c r="D21" s="146"/>
      <c r="E21" s="146"/>
      <c r="F21" s="104"/>
      <c r="G21" s="104"/>
      <c r="H21" s="104"/>
      <c r="I21" s="154">
        <v>4000</v>
      </c>
      <c r="J21" s="160"/>
      <c r="K21" s="136"/>
      <c r="L21" s="233">
        <f t="shared" si="0"/>
        <v>0</v>
      </c>
      <c r="M21" s="157"/>
      <c r="N21" s="136"/>
      <c r="O21" s="60">
        <v>500</v>
      </c>
    </row>
    <row r="22" spans="1:15" ht="18.75" customHeight="1">
      <c r="A22" s="10" t="s">
        <v>37</v>
      </c>
      <c r="B22" s="145"/>
      <c r="C22" s="146"/>
      <c r="D22" s="146"/>
      <c r="E22" s="146"/>
      <c r="F22" s="104"/>
      <c r="G22" s="104"/>
      <c r="H22" s="104"/>
      <c r="I22" s="154"/>
      <c r="J22" s="160"/>
      <c r="K22" s="136"/>
      <c r="L22" s="233">
        <f t="shared" si="0"/>
        <v>0</v>
      </c>
      <c r="M22" s="157"/>
      <c r="N22" s="136"/>
      <c r="O22" s="60"/>
    </row>
    <row r="23" spans="1:15" ht="19.149999999999999" customHeight="1">
      <c r="A23" s="10" t="s">
        <v>38</v>
      </c>
      <c r="B23" s="145"/>
      <c r="C23" s="146"/>
      <c r="D23" s="146"/>
      <c r="E23" s="146"/>
      <c r="F23" s="104"/>
      <c r="G23" s="104"/>
      <c r="H23" s="104"/>
      <c r="I23" s="154"/>
      <c r="J23" s="160"/>
      <c r="K23" s="136"/>
      <c r="L23" s="233">
        <f t="shared" si="0"/>
        <v>0</v>
      </c>
      <c r="M23" s="157"/>
      <c r="N23" s="136"/>
      <c r="O23" s="60"/>
    </row>
    <row r="24" spans="1:15" ht="15.75">
      <c r="A24" s="10" t="s">
        <v>39</v>
      </c>
      <c r="B24" s="145"/>
      <c r="C24" s="146"/>
      <c r="D24" s="146"/>
      <c r="E24" s="146"/>
      <c r="F24" s="104"/>
      <c r="G24" s="104"/>
      <c r="H24" s="104"/>
      <c r="I24" s="154"/>
      <c r="J24" s="160"/>
      <c r="K24" s="136"/>
      <c r="L24" s="233">
        <f t="shared" si="0"/>
        <v>0</v>
      </c>
      <c r="M24" s="157"/>
      <c r="N24" s="136"/>
      <c r="O24" s="60"/>
    </row>
    <row r="25" spans="1:15" ht="15.75">
      <c r="A25" s="10" t="s">
        <v>40</v>
      </c>
      <c r="B25" s="145"/>
      <c r="C25" s="146"/>
      <c r="D25" s="146"/>
      <c r="E25" s="146"/>
      <c r="F25" s="104"/>
      <c r="G25" s="104"/>
      <c r="H25" s="104"/>
      <c r="I25" s="154"/>
      <c r="J25" s="160"/>
      <c r="K25" s="136"/>
      <c r="L25" s="233">
        <f t="shared" si="0"/>
        <v>0</v>
      </c>
      <c r="M25" s="157"/>
      <c r="N25" s="136"/>
      <c r="O25" s="60">
        <v>500</v>
      </c>
    </row>
    <row r="26" spans="1:15" ht="31.5">
      <c r="A26" s="10" t="s">
        <v>41</v>
      </c>
      <c r="B26" s="145"/>
      <c r="C26" s="146"/>
      <c r="D26" s="146"/>
      <c r="E26" s="146"/>
      <c r="F26" s="104"/>
      <c r="G26" s="104"/>
      <c r="H26" s="104"/>
      <c r="I26" s="154"/>
      <c r="J26" s="160"/>
      <c r="K26" s="136"/>
      <c r="L26" s="233">
        <f t="shared" si="0"/>
        <v>0</v>
      </c>
      <c r="M26" s="157"/>
      <c r="N26" s="136"/>
      <c r="O26" s="60"/>
    </row>
    <row r="27" spans="1:15" ht="15.75">
      <c r="A27" s="10" t="s">
        <v>42</v>
      </c>
      <c r="B27" s="145"/>
      <c r="C27" s="146"/>
      <c r="D27" s="146"/>
      <c r="E27" s="146"/>
      <c r="F27" s="104"/>
      <c r="G27" s="104"/>
      <c r="H27" s="104"/>
      <c r="I27" s="154"/>
      <c r="J27" s="160"/>
      <c r="K27" s="136"/>
      <c r="L27" s="233">
        <f t="shared" si="0"/>
        <v>0</v>
      </c>
      <c r="M27" s="157"/>
      <c r="N27" s="136"/>
      <c r="O27" s="60"/>
    </row>
    <row r="28" spans="1:15" ht="15.75">
      <c r="A28" s="10" t="s">
        <v>43</v>
      </c>
      <c r="B28" s="145"/>
      <c r="C28" s="146"/>
      <c r="D28" s="146"/>
      <c r="E28" s="146"/>
      <c r="F28" s="104"/>
      <c r="G28" s="104"/>
      <c r="H28" s="104"/>
      <c r="I28" s="154"/>
      <c r="J28" s="160"/>
      <c r="K28" s="136"/>
      <c r="L28" s="233">
        <f t="shared" si="0"/>
        <v>0</v>
      </c>
      <c r="M28" s="157"/>
      <c r="N28" s="136"/>
      <c r="O28" s="60"/>
    </row>
    <row r="29" spans="1:15" ht="31.5">
      <c r="A29" s="10" t="s">
        <v>44</v>
      </c>
      <c r="B29" s="145"/>
      <c r="C29" s="146"/>
      <c r="D29" s="146"/>
      <c r="E29" s="146"/>
      <c r="F29" s="104">
        <v>1018</v>
      </c>
      <c r="G29" s="104"/>
      <c r="H29" s="104">
        <v>275</v>
      </c>
      <c r="I29" s="154"/>
      <c r="J29" s="160"/>
      <c r="K29" s="136"/>
      <c r="L29" s="233">
        <f t="shared" si="0"/>
        <v>0</v>
      </c>
      <c r="M29" s="157"/>
      <c r="N29" s="136"/>
      <c r="O29" s="60"/>
    </row>
    <row r="30" spans="1:15" ht="15.75">
      <c r="A30" s="10" t="s">
        <v>45</v>
      </c>
      <c r="B30" s="145"/>
      <c r="C30" s="146"/>
      <c r="D30" s="146"/>
      <c r="E30" s="146"/>
      <c r="F30" s="104"/>
      <c r="G30" s="104"/>
      <c r="H30" s="104"/>
      <c r="I30" s="154"/>
      <c r="J30" s="160"/>
      <c r="K30" s="136"/>
      <c r="L30" s="233">
        <f t="shared" si="0"/>
        <v>0</v>
      </c>
      <c r="M30" s="157"/>
      <c r="N30" s="136"/>
      <c r="O30" s="60"/>
    </row>
    <row r="31" spans="1:15" ht="19.899999999999999" customHeight="1">
      <c r="A31" s="10" t="s">
        <v>46</v>
      </c>
      <c r="B31" s="145"/>
      <c r="C31" s="146"/>
      <c r="D31" s="146"/>
      <c r="E31" s="146"/>
      <c r="F31" s="104"/>
      <c r="G31" s="104"/>
      <c r="H31" s="104"/>
      <c r="I31" s="154"/>
      <c r="J31" s="160"/>
      <c r="K31" s="136"/>
      <c r="L31" s="233">
        <f t="shared" si="0"/>
        <v>0</v>
      </c>
      <c r="M31" s="157"/>
      <c r="N31" s="136"/>
      <c r="O31" s="60"/>
    </row>
    <row r="32" spans="1:15" ht="15.75">
      <c r="A32" s="10" t="s">
        <v>47</v>
      </c>
      <c r="B32" s="145"/>
      <c r="C32" s="146"/>
      <c r="D32" s="146"/>
      <c r="E32" s="146"/>
      <c r="F32" s="104"/>
      <c r="G32" s="104"/>
      <c r="H32" s="104"/>
      <c r="I32" s="154"/>
      <c r="J32" s="160"/>
      <c r="K32" s="136"/>
      <c r="L32" s="233">
        <f t="shared" si="0"/>
        <v>0</v>
      </c>
      <c r="M32" s="157"/>
      <c r="N32" s="136"/>
      <c r="O32" s="60"/>
    </row>
    <row r="33" spans="1:15" ht="18.600000000000001" customHeight="1">
      <c r="A33" s="10" t="s">
        <v>48</v>
      </c>
      <c r="B33" s="145"/>
      <c r="C33" s="146"/>
      <c r="D33" s="146"/>
      <c r="E33" s="146"/>
      <c r="F33" s="104"/>
      <c r="G33" s="104"/>
      <c r="H33" s="104"/>
      <c r="I33" s="154"/>
      <c r="J33" s="160"/>
      <c r="K33" s="136"/>
      <c r="L33" s="233">
        <f t="shared" si="0"/>
        <v>0</v>
      </c>
      <c r="M33" s="157"/>
      <c r="N33" s="136"/>
      <c r="O33" s="60"/>
    </row>
    <row r="34" spans="1:15" ht="21" customHeight="1">
      <c r="A34" s="10" t="s">
        <v>49</v>
      </c>
      <c r="B34" s="145"/>
      <c r="C34" s="146"/>
      <c r="D34" s="146"/>
      <c r="E34" s="146"/>
      <c r="F34" s="104"/>
      <c r="G34" s="104"/>
      <c r="H34" s="104"/>
      <c r="I34" s="154"/>
      <c r="J34" s="160"/>
      <c r="K34" s="136"/>
      <c r="L34" s="233">
        <f t="shared" si="0"/>
        <v>0</v>
      </c>
      <c r="M34" s="157"/>
      <c r="N34" s="136"/>
      <c r="O34" s="60"/>
    </row>
    <row r="35" spans="1:15" ht="15.75">
      <c r="A35" s="10" t="s">
        <v>50</v>
      </c>
      <c r="B35" s="145"/>
      <c r="C35" s="146"/>
      <c r="D35" s="146"/>
      <c r="E35" s="146"/>
      <c r="F35" s="104"/>
      <c r="G35" s="104"/>
      <c r="H35" s="104"/>
      <c r="I35" s="154"/>
      <c r="J35" s="160"/>
      <c r="K35" s="136"/>
      <c r="L35" s="233">
        <f t="shared" si="0"/>
        <v>0</v>
      </c>
      <c r="M35" s="157"/>
      <c r="N35" s="136"/>
      <c r="O35" s="60"/>
    </row>
    <row r="36" spans="1:15" ht="15.75">
      <c r="A36" s="10" t="s">
        <v>51</v>
      </c>
      <c r="B36" s="145"/>
      <c r="C36" s="146"/>
      <c r="D36" s="146"/>
      <c r="E36" s="146"/>
      <c r="F36" s="104"/>
      <c r="G36" s="104"/>
      <c r="H36" s="104"/>
      <c r="I36" s="154"/>
      <c r="J36" s="160"/>
      <c r="K36" s="136"/>
      <c r="L36" s="233">
        <f t="shared" si="0"/>
        <v>0</v>
      </c>
      <c r="M36" s="157"/>
      <c r="N36" s="136"/>
      <c r="O36" s="60"/>
    </row>
    <row r="37" spans="1:15" ht="19.899999999999999" customHeight="1">
      <c r="A37" s="10" t="s">
        <v>52</v>
      </c>
      <c r="B37" s="145"/>
      <c r="C37" s="146"/>
      <c r="D37" s="146"/>
      <c r="E37" s="146"/>
      <c r="F37" s="104"/>
      <c r="G37" s="104"/>
      <c r="H37" s="104"/>
      <c r="I37" s="154"/>
      <c r="J37" s="160"/>
      <c r="K37" s="136"/>
      <c r="L37" s="233">
        <f t="shared" si="0"/>
        <v>0</v>
      </c>
      <c r="M37" s="157"/>
      <c r="N37" s="136"/>
      <c r="O37" s="60"/>
    </row>
    <row r="38" spans="1:15" ht="15.75">
      <c r="A38" s="10" t="s">
        <v>53</v>
      </c>
      <c r="B38" s="145"/>
      <c r="C38" s="146"/>
      <c r="D38" s="146"/>
      <c r="E38" s="146"/>
      <c r="F38" s="104"/>
      <c r="G38" s="104"/>
      <c r="H38" s="104"/>
      <c r="I38" s="154"/>
      <c r="J38" s="160"/>
      <c r="K38" s="136"/>
      <c r="L38" s="233">
        <f t="shared" si="0"/>
        <v>0</v>
      </c>
      <c r="M38" s="157"/>
      <c r="N38" s="136"/>
      <c r="O38" s="60"/>
    </row>
    <row r="39" spans="1:15" ht="31.5">
      <c r="A39" s="10" t="s">
        <v>54</v>
      </c>
      <c r="B39" s="145"/>
      <c r="C39" s="146"/>
      <c r="D39" s="146"/>
      <c r="E39" s="146"/>
      <c r="F39" s="104"/>
      <c r="G39" s="104"/>
      <c r="H39" s="104"/>
      <c r="I39" s="154"/>
      <c r="J39" s="160"/>
      <c r="K39" s="136"/>
      <c r="L39" s="233">
        <f t="shared" si="0"/>
        <v>0</v>
      </c>
      <c r="M39" s="157"/>
      <c r="N39" s="136"/>
      <c r="O39" s="60"/>
    </row>
    <row r="40" spans="1:15" ht="15.75">
      <c r="A40" s="10" t="s">
        <v>55</v>
      </c>
      <c r="B40" s="145"/>
      <c r="C40" s="146"/>
      <c r="D40" s="146"/>
      <c r="E40" s="146"/>
      <c r="F40" s="104"/>
      <c r="G40" s="104"/>
      <c r="H40" s="104"/>
      <c r="I40" s="154"/>
      <c r="J40" s="160"/>
      <c r="K40" s="136"/>
      <c r="L40" s="233">
        <f t="shared" si="0"/>
        <v>0</v>
      </c>
      <c r="M40" s="157"/>
      <c r="N40" s="136"/>
      <c r="O40" s="60"/>
    </row>
    <row r="41" spans="1:15" ht="15.75">
      <c r="A41" s="10" t="s">
        <v>56</v>
      </c>
      <c r="B41" s="145"/>
      <c r="C41" s="146"/>
      <c r="D41" s="146"/>
      <c r="E41" s="146"/>
      <c r="F41" s="104"/>
      <c r="G41" s="104"/>
      <c r="H41" s="104"/>
      <c r="I41" s="154"/>
      <c r="J41" s="160"/>
      <c r="K41" s="136"/>
      <c r="L41" s="233">
        <f t="shared" si="0"/>
        <v>0</v>
      </c>
      <c r="M41" s="157"/>
      <c r="N41" s="136"/>
      <c r="O41" s="60"/>
    </row>
    <row r="42" spans="1:15" ht="42" customHeight="1">
      <c r="A42" s="10" t="s">
        <v>57</v>
      </c>
      <c r="B42" s="145"/>
      <c r="C42" s="146"/>
      <c r="D42" s="146"/>
      <c r="E42" s="146"/>
      <c r="F42" s="104"/>
      <c r="G42" s="104"/>
      <c r="H42" s="104"/>
      <c r="I42" s="154"/>
      <c r="J42" s="160"/>
      <c r="K42" s="136"/>
      <c r="L42" s="233">
        <f t="shared" si="0"/>
        <v>0</v>
      </c>
      <c r="M42" s="157"/>
      <c r="N42" s="136"/>
      <c r="O42" s="60"/>
    </row>
    <row r="43" spans="1:15" ht="15.75">
      <c r="A43" s="10" t="s">
        <v>58</v>
      </c>
      <c r="B43" s="145"/>
      <c r="C43" s="146"/>
      <c r="D43" s="146"/>
      <c r="E43" s="146"/>
      <c r="F43" s="104"/>
      <c r="G43" s="104"/>
      <c r="H43" s="104"/>
      <c r="I43" s="154"/>
      <c r="J43" s="160"/>
      <c r="K43" s="136"/>
      <c r="L43" s="233">
        <f t="shared" si="0"/>
        <v>0</v>
      </c>
      <c r="M43" s="157"/>
      <c r="N43" s="136"/>
      <c r="O43" s="60"/>
    </row>
    <row r="44" spans="1:15" ht="15.75">
      <c r="A44" s="10" t="s">
        <v>59</v>
      </c>
      <c r="B44" s="145">
        <v>4586</v>
      </c>
      <c r="C44" s="146"/>
      <c r="D44" s="146"/>
      <c r="E44" s="146">
        <v>14</v>
      </c>
      <c r="F44" s="104"/>
      <c r="G44" s="104"/>
      <c r="H44" s="104"/>
      <c r="I44" s="154"/>
      <c r="J44" s="160"/>
      <c r="K44" s="136"/>
      <c r="L44" s="233">
        <f t="shared" si="0"/>
        <v>0</v>
      </c>
      <c r="M44" s="157"/>
      <c r="N44" s="136"/>
      <c r="O44" s="60"/>
    </row>
    <row r="45" spans="1:15" ht="15.75">
      <c r="A45" s="10" t="s">
        <v>60</v>
      </c>
      <c r="B45" s="145">
        <f>8358-B44</f>
        <v>3772</v>
      </c>
      <c r="C45" s="146"/>
      <c r="D45" s="146">
        <v>30</v>
      </c>
      <c r="E45" s="146"/>
      <c r="F45" s="104"/>
      <c r="G45" s="104"/>
      <c r="H45" s="104"/>
      <c r="I45" s="154"/>
      <c r="J45" s="160"/>
      <c r="K45" s="136"/>
      <c r="L45" s="233">
        <f t="shared" si="0"/>
        <v>0</v>
      </c>
      <c r="M45" s="157"/>
      <c r="N45" s="136"/>
      <c r="O45" s="60">
        <v>7234</v>
      </c>
    </row>
    <row r="46" spans="1:15" ht="21.75" customHeight="1">
      <c r="A46" s="10" t="s">
        <v>61</v>
      </c>
      <c r="B46" s="145"/>
      <c r="C46" s="146"/>
      <c r="D46" s="146"/>
      <c r="E46" s="146"/>
      <c r="F46" s="104"/>
      <c r="G46" s="104"/>
      <c r="H46" s="104"/>
      <c r="I46" s="154"/>
      <c r="J46" s="160"/>
      <c r="K46" s="136">
        <v>16000</v>
      </c>
      <c r="L46" s="233">
        <f t="shared" si="0"/>
        <v>16000</v>
      </c>
      <c r="M46" s="157"/>
      <c r="N46" s="136"/>
      <c r="O46" s="60"/>
    </row>
    <row r="47" spans="1:15" ht="40.5" customHeight="1">
      <c r="A47" s="10" t="s">
        <v>62</v>
      </c>
      <c r="B47" s="145"/>
      <c r="C47" s="146"/>
      <c r="D47" s="146"/>
      <c r="E47" s="146"/>
      <c r="F47" s="104"/>
      <c r="G47" s="104"/>
      <c r="H47" s="104"/>
      <c r="I47" s="154"/>
      <c r="J47" s="160"/>
      <c r="K47" s="136"/>
      <c r="L47" s="233">
        <f t="shared" si="0"/>
        <v>0</v>
      </c>
      <c r="M47" s="157"/>
      <c r="N47" s="136"/>
      <c r="O47" s="60"/>
    </row>
    <row r="48" spans="1:15" ht="20.25" customHeight="1">
      <c r="A48" s="10" t="s">
        <v>63</v>
      </c>
      <c r="B48" s="145"/>
      <c r="C48" s="146"/>
      <c r="D48" s="146"/>
      <c r="E48" s="146"/>
      <c r="F48" s="104"/>
      <c r="G48" s="104"/>
      <c r="H48" s="104"/>
      <c r="I48" s="154"/>
      <c r="J48" s="160"/>
      <c r="K48" s="136"/>
      <c r="L48" s="233">
        <f t="shared" si="0"/>
        <v>0</v>
      </c>
      <c r="M48" s="157"/>
      <c r="N48" s="136"/>
      <c r="O48" s="60"/>
    </row>
    <row r="49" spans="1:15" ht="40.5" customHeight="1">
      <c r="A49" s="10" t="s">
        <v>92</v>
      </c>
      <c r="B49" s="145"/>
      <c r="C49" s="146"/>
      <c r="D49" s="146"/>
      <c r="E49" s="146"/>
      <c r="F49" s="104"/>
      <c r="G49" s="104"/>
      <c r="H49" s="104"/>
      <c r="I49" s="154"/>
      <c r="J49" s="160">
        <v>16000</v>
      </c>
      <c r="K49" s="136"/>
      <c r="L49" s="233">
        <f>J49</f>
        <v>16000</v>
      </c>
      <c r="M49" s="157"/>
      <c r="N49" s="136"/>
      <c r="O49" s="60"/>
    </row>
    <row r="50" spans="1:15" ht="15.75">
      <c r="A50" s="10" t="s">
        <v>64</v>
      </c>
      <c r="B50" s="145"/>
      <c r="C50" s="146"/>
      <c r="D50" s="146"/>
      <c r="E50" s="146"/>
      <c r="F50" s="104"/>
      <c r="G50" s="104"/>
      <c r="H50" s="104"/>
      <c r="I50" s="154"/>
      <c r="J50" s="160"/>
      <c r="K50" s="136"/>
      <c r="L50" s="233">
        <f t="shared" si="0"/>
        <v>0</v>
      </c>
      <c r="M50" s="157"/>
      <c r="N50" s="136"/>
      <c r="O50" s="60"/>
    </row>
    <row r="51" spans="1:15" ht="39" customHeight="1">
      <c r="A51" s="10" t="s">
        <v>65</v>
      </c>
      <c r="B51" s="145"/>
      <c r="C51" s="146"/>
      <c r="D51" s="146"/>
      <c r="E51" s="146"/>
      <c r="F51" s="104"/>
      <c r="G51" s="104"/>
      <c r="H51" s="104"/>
      <c r="I51" s="154"/>
      <c r="J51" s="160"/>
      <c r="K51" s="136"/>
      <c r="L51" s="233">
        <f t="shared" si="0"/>
        <v>0</v>
      </c>
      <c r="M51" s="157"/>
      <c r="N51" s="136"/>
      <c r="O51" s="60"/>
    </row>
    <row r="52" spans="1:15" ht="19.899999999999999" customHeight="1">
      <c r="A52" s="10" t="s">
        <v>66</v>
      </c>
      <c r="B52" s="145"/>
      <c r="C52" s="146"/>
      <c r="D52" s="146"/>
      <c r="E52" s="146"/>
      <c r="F52" s="104"/>
      <c r="G52" s="104"/>
      <c r="H52" s="104"/>
      <c r="I52" s="154"/>
      <c r="J52" s="160"/>
      <c r="K52" s="136"/>
      <c r="L52" s="233">
        <f t="shared" si="0"/>
        <v>0</v>
      </c>
      <c r="M52" s="157"/>
      <c r="N52" s="136"/>
      <c r="O52" s="60"/>
    </row>
    <row r="53" spans="1:15" ht="15.75">
      <c r="A53" s="10" t="s">
        <v>67</v>
      </c>
      <c r="B53" s="145"/>
      <c r="C53" s="146"/>
      <c r="D53" s="146"/>
      <c r="E53" s="146"/>
      <c r="F53" s="104"/>
      <c r="G53" s="104"/>
      <c r="H53" s="104"/>
      <c r="I53" s="154"/>
      <c r="J53" s="160"/>
      <c r="K53" s="136"/>
      <c r="L53" s="233">
        <f t="shared" si="0"/>
        <v>0</v>
      </c>
      <c r="M53" s="157"/>
      <c r="N53" s="136"/>
      <c r="O53" s="60"/>
    </row>
    <row r="54" spans="1:15" ht="15.75">
      <c r="A54" s="10" t="s">
        <v>68</v>
      </c>
      <c r="B54" s="145"/>
      <c r="C54" s="146"/>
      <c r="D54" s="146"/>
      <c r="E54" s="146"/>
      <c r="F54" s="104"/>
      <c r="G54" s="104"/>
      <c r="H54" s="104"/>
      <c r="I54" s="154"/>
      <c r="J54" s="160"/>
      <c r="K54" s="136"/>
      <c r="L54" s="233">
        <f t="shared" si="0"/>
        <v>0</v>
      </c>
      <c r="M54" s="157"/>
      <c r="N54" s="136"/>
      <c r="O54" s="60"/>
    </row>
    <row r="55" spans="1:15" ht="15.75">
      <c r="A55" s="10" t="s">
        <v>69</v>
      </c>
      <c r="B55" s="145"/>
      <c r="C55" s="146"/>
      <c r="D55" s="146"/>
      <c r="E55" s="146"/>
      <c r="F55" s="104"/>
      <c r="G55" s="104"/>
      <c r="H55" s="104"/>
      <c r="I55" s="154"/>
      <c r="J55" s="160"/>
      <c r="K55" s="136"/>
      <c r="L55" s="233">
        <f t="shared" si="0"/>
        <v>0</v>
      </c>
      <c r="M55" s="157"/>
      <c r="N55" s="136"/>
      <c r="O55" s="60"/>
    </row>
    <row r="56" spans="1:15" ht="15.75">
      <c r="A56" s="10" t="s">
        <v>70</v>
      </c>
      <c r="B56" s="145"/>
      <c r="C56" s="146"/>
      <c r="D56" s="146"/>
      <c r="E56" s="146"/>
      <c r="F56" s="104"/>
      <c r="G56" s="104"/>
      <c r="H56" s="104"/>
      <c r="I56" s="154">
        <v>5300</v>
      </c>
      <c r="J56" s="160"/>
      <c r="K56" s="136"/>
      <c r="L56" s="233">
        <f t="shared" si="0"/>
        <v>0</v>
      </c>
      <c r="M56" s="157"/>
      <c r="N56" s="136"/>
      <c r="O56" s="60"/>
    </row>
    <row r="57" spans="1:15" ht="15.75">
      <c r="A57" s="10" t="s">
        <v>71</v>
      </c>
      <c r="B57" s="145"/>
      <c r="C57" s="146"/>
      <c r="D57" s="146"/>
      <c r="E57" s="146"/>
      <c r="F57" s="104"/>
      <c r="G57" s="104"/>
      <c r="H57" s="104"/>
      <c r="I57" s="154"/>
      <c r="J57" s="160"/>
      <c r="K57" s="136"/>
      <c r="L57" s="233">
        <f t="shared" si="0"/>
        <v>0</v>
      </c>
      <c r="M57" s="157"/>
      <c r="N57" s="136"/>
      <c r="O57" s="60"/>
    </row>
    <row r="58" spans="1:15" ht="15.75">
      <c r="A58" s="10" t="s">
        <v>72</v>
      </c>
      <c r="B58" s="145"/>
      <c r="C58" s="146"/>
      <c r="D58" s="146"/>
      <c r="E58" s="146"/>
      <c r="F58" s="104"/>
      <c r="G58" s="104"/>
      <c r="H58" s="104"/>
      <c r="I58" s="154"/>
      <c r="J58" s="160"/>
      <c r="K58" s="136"/>
      <c r="L58" s="233">
        <f t="shared" si="0"/>
        <v>0</v>
      </c>
      <c r="M58" s="157"/>
      <c r="N58" s="136"/>
      <c r="O58" s="60"/>
    </row>
    <row r="59" spans="1:15" ht="15.75">
      <c r="A59" s="10" t="s">
        <v>73</v>
      </c>
      <c r="B59" s="145"/>
      <c r="C59" s="146"/>
      <c r="D59" s="146"/>
      <c r="E59" s="146"/>
      <c r="F59" s="104"/>
      <c r="G59" s="104"/>
      <c r="H59" s="104"/>
      <c r="I59" s="154"/>
      <c r="J59" s="160"/>
      <c r="K59" s="136"/>
      <c r="L59" s="233">
        <f t="shared" si="0"/>
        <v>0</v>
      </c>
      <c r="M59" s="157"/>
      <c r="N59" s="136"/>
      <c r="O59" s="60"/>
    </row>
    <row r="60" spans="1:15" ht="15.75">
      <c r="A60" s="10" t="s">
        <v>74</v>
      </c>
      <c r="B60" s="145"/>
      <c r="C60" s="146"/>
      <c r="D60" s="146"/>
      <c r="E60" s="146"/>
      <c r="F60" s="104"/>
      <c r="G60" s="104"/>
      <c r="H60" s="104"/>
      <c r="I60" s="154"/>
      <c r="J60" s="160"/>
      <c r="K60" s="136"/>
      <c r="L60" s="233">
        <f t="shared" si="0"/>
        <v>0</v>
      </c>
      <c r="M60" s="157"/>
      <c r="N60" s="136"/>
      <c r="O60" s="60"/>
    </row>
    <row r="61" spans="1:15" ht="15.75">
      <c r="A61" s="10" t="s">
        <v>75</v>
      </c>
      <c r="B61" s="145"/>
      <c r="C61" s="146"/>
      <c r="D61" s="146"/>
      <c r="E61" s="146"/>
      <c r="F61" s="104">
        <v>4077</v>
      </c>
      <c r="G61" s="104"/>
      <c r="H61" s="104">
        <v>1223</v>
      </c>
      <c r="I61" s="154"/>
      <c r="J61" s="160"/>
      <c r="K61" s="136"/>
      <c r="L61" s="233">
        <f t="shared" si="0"/>
        <v>0</v>
      </c>
      <c r="M61" s="157"/>
      <c r="N61" s="136"/>
      <c r="O61" s="60"/>
    </row>
    <row r="62" spans="1:15" ht="15.75">
      <c r="A62" s="10" t="s">
        <v>76</v>
      </c>
      <c r="B62" s="145"/>
      <c r="C62" s="146">
        <v>1526</v>
      </c>
      <c r="D62" s="146"/>
      <c r="E62" s="146"/>
      <c r="F62" s="104">
        <v>2318</v>
      </c>
      <c r="G62" s="104"/>
      <c r="H62" s="104">
        <v>1889</v>
      </c>
      <c r="I62" s="154"/>
      <c r="J62" s="160"/>
      <c r="K62" s="136"/>
      <c r="L62" s="233">
        <f t="shared" si="0"/>
        <v>0</v>
      </c>
      <c r="M62" s="157"/>
      <c r="N62" s="136"/>
      <c r="O62" s="60">
        <v>2500</v>
      </c>
    </row>
    <row r="63" spans="1:15" ht="31.5">
      <c r="A63" s="10" t="s">
        <v>77</v>
      </c>
      <c r="B63" s="145"/>
      <c r="C63" s="146"/>
      <c r="D63" s="146"/>
      <c r="E63" s="146"/>
      <c r="F63" s="104"/>
      <c r="G63" s="104"/>
      <c r="H63" s="104"/>
      <c r="I63" s="154"/>
      <c r="J63" s="160"/>
      <c r="K63" s="136"/>
      <c r="L63" s="233">
        <f t="shared" si="0"/>
        <v>0</v>
      </c>
      <c r="M63" s="157"/>
      <c r="N63" s="136"/>
      <c r="O63" s="60"/>
    </row>
    <row r="64" spans="1:15" ht="15.75">
      <c r="A64" s="10" t="s">
        <v>78</v>
      </c>
      <c r="B64" s="145"/>
      <c r="C64" s="146"/>
      <c r="D64" s="146"/>
      <c r="E64" s="146"/>
      <c r="F64" s="104"/>
      <c r="G64" s="104"/>
      <c r="H64" s="104"/>
      <c r="I64" s="154"/>
      <c r="J64" s="160"/>
      <c r="K64" s="136"/>
      <c r="L64" s="233">
        <f t="shared" si="0"/>
        <v>0</v>
      </c>
      <c r="M64" s="157"/>
      <c r="N64" s="136"/>
      <c r="O64" s="60"/>
    </row>
    <row r="65" spans="1:15" ht="15.75">
      <c r="A65" s="10" t="s">
        <v>79</v>
      </c>
      <c r="B65" s="145"/>
      <c r="C65" s="146"/>
      <c r="D65" s="146"/>
      <c r="E65" s="146"/>
      <c r="F65" s="104"/>
      <c r="G65" s="104"/>
      <c r="H65" s="104"/>
      <c r="I65" s="154"/>
      <c r="J65" s="160"/>
      <c r="K65" s="136"/>
      <c r="L65" s="233">
        <f t="shared" si="0"/>
        <v>0</v>
      </c>
      <c r="M65" s="157"/>
      <c r="N65" s="136"/>
      <c r="O65" s="60"/>
    </row>
    <row r="66" spans="1:15" ht="31.5">
      <c r="A66" s="10" t="s">
        <v>80</v>
      </c>
      <c r="B66" s="145"/>
      <c r="C66" s="146"/>
      <c r="D66" s="146"/>
      <c r="E66" s="146"/>
      <c r="F66" s="104"/>
      <c r="G66" s="104"/>
      <c r="H66" s="104"/>
      <c r="I66" s="154"/>
      <c r="J66" s="160"/>
      <c r="K66" s="136"/>
      <c r="L66" s="233">
        <f t="shared" si="0"/>
        <v>0</v>
      </c>
      <c r="M66" s="157"/>
      <c r="N66" s="136"/>
      <c r="O66" s="60"/>
    </row>
    <row r="67" spans="1:15" ht="15.75">
      <c r="A67" s="10" t="s">
        <v>81</v>
      </c>
      <c r="B67" s="145"/>
      <c r="C67" s="146"/>
      <c r="D67" s="146"/>
      <c r="E67" s="146"/>
      <c r="F67" s="104"/>
      <c r="G67" s="104"/>
      <c r="H67" s="104"/>
      <c r="I67" s="154"/>
      <c r="J67" s="160"/>
      <c r="K67" s="136"/>
      <c r="L67" s="233">
        <f t="shared" si="0"/>
        <v>0</v>
      </c>
      <c r="M67" s="157"/>
      <c r="N67" s="136"/>
      <c r="O67" s="60"/>
    </row>
    <row r="68" spans="1:15" ht="15.75">
      <c r="A68" s="10" t="s">
        <v>82</v>
      </c>
      <c r="B68" s="145"/>
      <c r="C68" s="146"/>
      <c r="D68" s="146"/>
      <c r="E68" s="146"/>
      <c r="F68" s="104"/>
      <c r="G68" s="104"/>
      <c r="H68" s="104"/>
      <c r="I68" s="154"/>
      <c r="J68" s="160"/>
      <c r="K68" s="136"/>
      <c r="L68" s="233">
        <f t="shared" si="0"/>
        <v>0</v>
      </c>
      <c r="M68" s="157"/>
      <c r="N68" s="136"/>
      <c r="O68" s="60"/>
    </row>
    <row r="69" spans="1:15" ht="21" customHeight="1">
      <c r="A69" s="10" t="s">
        <v>83</v>
      </c>
      <c r="B69" s="145"/>
      <c r="C69" s="146"/>
      <c r="D69" s="146"/>
      <c r="E69" s="146"/>
      <c r="F69" s="104"/>
      <c r="G69" s="104"/>
      <c r="H69" s="104"/>
      <c r="I69" s="154"/>
      <c r="J69" s="160"/>
      <c r="K69" s="136"/>
      <c r="L69" s="233">
        <f t="shared" si="0"/>
        <v>0</v>
      </c>
      <c r="M69" s="157"/>
      <c r="N69" s="136"/>
      <c r="O69" s="60"/>
    </row>
    <row r="70" spans="1:15" ht="15.75">
      <c r="A70" s="10" t="s">
        <v>84</v>
      </c>
      <c r="B70" s="145"/>
      <c r="C70" s="146"/>
      <c r="D70" s="146"/>
      <c r="E70" s="146"/>
      <c r="F70" s="104"/>
      <c r="G70" s="104"/>
      <c r="H70" s="104"/>
      <c r="I70" s="154">
        <v>300</v>
      </c>
      <c r="J70" s="160"/>
      <c r="K70" s="136"/>
      <c r="L70" s="233">
        <f t="shared" si="0"/>
        <v>0</v>
      </c>
      <c r="M70" s="157"/>
      <c r="N70" s="136"/>
      <c r="O70" s="60"/>
    </row>
    <row r="71" spans="1:15" ht="15.75">
      <c r="A71" s="10" t="s">
        <v>85</v>
      </c>
      <c r="B71" s="145"/>
      <c r="C71" s="146"/>
      <c r="D71" s="146"/>
      <c r="E71" s="146"/>
      <c r="F71" s="104"/>
      <c r="G71" s="104"/>
      <c r="H71" s="104"/>
      <c r="I71" s="154">
        <f>5300+2614</f>
        <v>7914</v>
      </c>
      <c r="J71" s="160"/>
      <c r="K71" s="136"/>
      <c r="L71" s="233">
        <f t="shared" si="0"/>
        <v>0</v>
      </c>
      <c r="M71" s="157"/>
      <c r="N71" s="136"/>
      <c r="O71" s="60"/>
    </row>
    <row r="72" spans="1:15" ht="15.75">
      <c r="A72" s="10" t="s">
        <v>86</v>
      </c>
      <c r="B72" s="145"/>
      <c r="C72" s="146"/>
      <c r="D72" s="146"/>
      <c r="E72" s="146"/>
      <c r="F72" s="104">
        <v>4077</v>
      </c>
      <c r="G72" s="104">
        <v>500</v>
      </c>
      <c r="H72" s="104"/>
      <c r="I72" s="154"/>
      <c r="J72" s="160"/>
      <c r="K72" s="136"/>
      <c r="L72" s="233">
        <f t="shared" si="0"/>
        <v>0</v>
      </c>
      <c r="M72" s="157">
        <v>1000</v>
      </c>
      <c r="N72" s="136"/>
      <c r="O72" s="60">
        <v>500</v>
      </c>
    </row>
    <row r="73" spans="1:15" ht="16.5" thickBot="1">
      <c r="A73" s="11" t="s">
        <v>87</v>
      </c>
      <c r="B73" s="147"/>
      <c r="C73" s="148"/>
      <c r="D73" s="148"/>
      <c r="E73" s="148"/>
      <c r="F73" s="254"/>
      <c r="G73" s="254"/>
      <c r="H73" s="254"/>
      <c r="I73" s="155"/>
      <c r="J73" s="161"/>
      <c r="K73" s="162"/>
      <c r="L73" s="236">
        <f t="shared" si="0"/>
        <v>0</v>
      </c>
      <c r="M73" s="158"/>
      <c r="N73" s="149"/>
      <c r="O73" s="61"/>
    </row>
    <row r="74" spans="1:15" ht="39.75" customHeight="1" thickBot="1">
      <c r="A74" s="12" t="s">
        <v>88</v>
      </c>
      <c r="B74" s="95">
        <f>SUM(B11:B73)</f>
        <v>8358</v>
      </c>
      <c r="C74" s="96">
        <f t="shared" ref="C74:O74" si="1">SUM(C11:C73)</f>
        <v>1526</v>
      </c>
      <c r="D74" s="96">
        <f t="shared" si="1"/>
        <v>30</v>
      </c>
      <c r="E74" s="96">
        <f t="shared" si="1"/>
        <v>14</v>
      </c>
      <c r="F74" s="96">
        <f t="shared" ref="F74" si="2">SUM(F11:F73)</f>
        <v>11490</v>
      </c>
      <c r="G74" s="96">
        <f t="shared" si="1"/>
        <v>500</v>
      </c>
      <c r="H74" s="96">
        <f t="shared" si="1"/>
        <v>3387</v>
      </c>
      <c r="I74" s="97">
        <f t="shared" si="1"/>
        <v>20534</v>
      </c>
      <c r="J74" s="98">
        <f t="shared" si="1"/>
        <v>16000</v>
      </c>
      <c r="K74" s="99">
        <f t="shared" si="1"/>
        <v>16000</v>
      </c>
      <c r="L74" s="100">
        <f t="shared" si="1"/>
        <v>32000</v>
      </c>
      <c r="M74" s="96">
        <f t="shared" si="1"/>
        <v>1000</v>
      </c>
      <c r="N74" s="96">
        <f t="shared" si="1"/>
        <v>0</v>
      </c>
      <c r="O74" s="101">
        <f t="shared" si="1"/>
        <v>12306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D5:G8"/>
    <mergeCell ref="H5:O8"/>
    <mergeCell ref="A2:N2"/>
    <mergeCell ref="A3:N3"/>
    <mergeCell ref="N9:N10"/>
    <mergeCell ref="O9:O10"/>
    <mergeCell ref="A5:A10"/>
    <mergeCell ref="B5:C8"/>
    <mergeCell ref="B9:B10"/>
    <mergeCell ref="C9:C10"/>
    <mergeCell ref="D9:D10"/>
    <mergeCell ref="E9:E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77" zoomScaleSheetLayoutView="75" workbookViewId="0">
      <pane ySplit="10" topLeftCell="A59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345"/>
      <c r="C11" s="346"/>
      <c r="D11" s="346"/>
      <c r="E11" s="346"/>
      <c r="F11" s="346"/>
      <c r="G11" s="346"/>
      <c r="H11" s="346">
        <v>15</v>
      </c>
      <c r="I11" s="347">
        <v>250</v>
      </c>
      <c r="J11" s="348"/>
      <c r="K11" s="349"/>
      <c r="L11" s="350">
        <f>J11+K11</f>
        <v>0</v>
      </c>
      <c r="M11" s="351"/>
      <c r="N11" s="349"/>
      <c r="O11" s="352">
        <v>100</v>
      </c>
    </row>
    <row r="12" spans="1:15" ht="15.75">
      <c r="A12" s="10" t="s">
        <v>27</v>
      </c>
      <c r="B12" s="353"/>
      <c r="C12" s="354"/>
      <c r="D12" s="354"/>
      <c r="E12" s="354"/>
      <c r="F12" s="354"/>
      <c r="G12" s="354"/>
      <c r="H12" s="354"/>
      <c r="I12" s="355"/>
      <c r="J12" s="356"/>
      <c r="K12" s="357"/>
      <c r="L12" s="358">
        <f t="shared" ref="L12:L73" si="0">J12+K12</f>
        <v>0</v>
      </c>
      <c r="M12" s="359"/>
      <c r="N12" s="357"/>
      <c r="O12" s="360"/>
    </row>
    <row r="13" spans="1:15" ht="15.75">
      <c r="A13" s="10" t="s">
        <v>28</v>
      </c>
      <c r="B13" s="353"/>
      <c r="C13" s="354"/>
      <c r="D13" s="354"/>
      <c r="E13" s="354"/>
      <c r="F13" s="354"/>
      <c r="G13" s="354"/>
      <c r="H13" s="354"/>
      <c r="I13" s="355"/>
      <c r="J13" s="356"/>
      <c r="K13" s="357"/>
      <c r="L13" s="358">
        <f t="shared" si="0"/>
        <v>0</v>
      </c>
      <c r="M13" s="359"/>
      <c r="N13" s="357"/>
      <c r="O13" s="360"/>
    </row>
    <row r="14" spans="1:15" ht="15.75">
      <c r="A14" s="10" t="s">
        <v>29</v>
      </c>
      <c r="B14" s="353"/>
      <c r="C14" s="354"/>
      <c r="D14" s="354"/>
      <c r="E14" s="354"/>
      <c r="F14" s="354"/>
      <c r="G14" s="354"/>
      <c r="H14" s="354"/>
      <c r="I14" s="355"/>
      <c r="J14" s="356"/>
      <c r="K14" s="357"/>
      <c r="L14" s="358">
        <f t="shared" si="0"/>
        <v>0</v>
      </c>
      <c r="M14" s="359"/>
      <c r="N14" s="357"/>
      <c r="O14" s="360"/>
    </row>
    <row r="15" spans="1:15" ht="15.75">
      <c r="A15" s="10" t="s">
        <v>30</v>
      </c>
      <c r="B15" s="353"/>
      <c r="C15" s="354"/>
      <c r="D15" s="354"/>
      <c r="E15" s="354"/>
      <c r="F15" s="354"/>
      <c r="G15" s="354"/>
      <c r="H15" s="354"/>
      <c r="I15" s="355"/>
      <c r="J15" s="356"/>
      <c r="K15" s="357"/>
      <c r="L15" s="358">
        <f t="shared" si="0"/>
        <v>0</v>
      </c>
      <c r="M15" s="359"/>
      <c r="N15" s="357"/>
      <c r="O15" s="360"/>
    </row>
    <row r="16" spans="1:15" ht="15.75">
      <c r="A16" s="10" t="s">
        <v>31</v>
      </c>
      <c r="B16" s="353"/>
      <c r="C16" s="354"/>
      <c r="D16" s="354"/>
      <c r="E16" s="354"/>
      <c r="F16" s="354"/>
      <c r="G16" s="354"/>
      <c r="H16" s="354"/>
      <c r="I16" s="355"/>
      <c r="J16" s="356"/>
      <c r="K16" s="357"/>
      <c r="L16" s="358">
        <f t="shared" si="0"/>
        <v>0</v>
      </c>
      <c r="M16" s="359"/>
      <c r="N16" s="357"/>
      <c r="O16" s="360"/>
    </row>
    <row r="17" spans="1:15" ht="19.899999999999999" customHeight="1">
      <c r="A17" s="10" t="s">
        <v>32</v>
      </c>
      <c r="B17" s="353"/>
      <c r="C17" s="354"/>
      <c r="D17" s="354"/>
      <c r="E17" s="354"/>
      <c r="F17" s="354"/>
      <c r="G17" s="354"/>
      <c r="H17" s="354"/>
      <c r="I17" s="355"/>
      <c r="J17" s="356"/>
      <c r="K17" s="357"/>
      <c r="L17" s="358">
        <f t="shared" si="0"/>
        <v>0</v>
      </c>
      <c r="M17" s="359"/>
      <c r="N17" s="357"/>
      <c r="O17" s="360"/>
    </row>
    <row r="18" spans="1:15" ht="31.9" customHeight="1">
      <c r="A18" s="10" t="s">
        <v>33</v>
      </c>
      <c r="B18" s="353"/>
      <c r="C18" s="354"/>
      <c r="D18" s="354"/>
      <c r="E18" s="354"/>
      <c r="F18" s="354"/>
      <c r="G18" s="354"/>
      <c r="H18" s="354"/>
      <c r="I18" s="355"/>
      <c r="J18" s="356"/>
      <c r="K18" s="357"/>
      <c r="L18" s="358">
        <f t="shared" si="0"/>
        <v>0</v>
      </c>
      <c r="M18" s="359"/>
      <c r="N18" s="357"/>
      <c r="O18" s="360"/>
    </row>
    <row r="19" spans="1:15" ht="15.75">
      <c r="A19" s="10" t="s">
        <v>34</v>
      </c>
      <c r="B19" s="353"/>
      <c r="C19" s="354"/>
      <c r="D19" s="354"/>
      <c r="E19" s="354"/>
      <c r="F19" s="354"/>
      <c r="G19" s="354"/>
      <c r="H19" s="354"/>
      <c r="I19" s="355"/>
      <c r="J19" s="356"/>
      <c r="K19" s="357"/>
      <c r="L19" s="358">
        <f t="shared" si="0"/>
        <v>0</v>
      </c>
      <c r="M19" s="359"/>
      <c r="N19" s="357"/>
      <c r="O19" s="360"/>
    </row>
    <row r="20" spans="1:15" ht="15.75">
      <c r="A20" s="10" t="s">
        <v>35</v>
      </c>
      <c r="B20" s="353"/>
      <c r="C20" s="354"/>
      <c r="D20" s="354"/>
      <c r="E20" s="354"/>
      <c r="F20" s="354"/>
      <c r="G20" s="354"/>
      <c r="H20" s="354"/>
      <c r="I20" s="355"/>
      <c r="J20" s="356"/>
      <c r="K20" s="357"/>
      <c r="L20" s="358">
        <f t="shared" si="0"/>
        <v>0</v>
      </c>
      <c r="M20" s="359"/>
      <c r="N20" s="357"/>
      <c r="O20" s="360"/>
    </row>
    <row r="21" spans="1:15" ht="16.149999999999999" customHeight="1">
      <c r="A21" s="10" t="s">
        <v>36</v>
      </c>
      <c r="B21" s="353"/>
      <c r="C21" s="354"/>
      <c r="D21" s="354"/>
      <c r="E21" s="354"/>
      <c r="F21" s="354"/>
      <c r="G21" s="354"/>
      <c r="H21" s="354"/>
      <c r="I21" s="355"/>
      <c r="J21" s="356"/>
      <c r="K21" s="357"/>
      <c r="L21" s="358">
        <f t="shared" si="0"/>
        <v>0</v>
      </c>
      <c r="M21" s="359"/>
      <c r="N21" s="357"/>
      <c r="O21" s="360"/>
    </row>
    <row r="22" spans="1:15" ht="16.149999999999999" customHeight="1">
      <c r="A22" s="10" t="s">
        <v>37</v>
      </c>
      <c r="B22" s="353"/>
      <c r="C22" s="354"/>
      <c r="D22" s="354"/>
      <c r="E22" s="354"/>
      <c r="F22" s="354"/>
      <c r="G22" s="354"/>
      <c r="H22" s="354"/>
      <c r="I22" s="355"/>
      <c r="J22" s="356"/>
      <c r="K22" s="357"/>
      <c r="L22" s="358">
        <f t="shared" si="0"/>
        <v>0</v>
      </c>
      <c r="M22" s="359"/>
      <c r="N22" s="357"/>
      <c r="O22" s="360"/>
    </row>
    <row r="23" spans="1:15" ht="19.149999999999999" customHeight="1">
      <c r="A23" s="10" t="s">
        <v>38</v>
      </c>
      <c r="B23" s="353"/>
      <c r="C23" s="354"/>
      <c r="D23" s="354"/>
      <c r="E23" s="354"/>
      <c r="F23" s="354"/>
      <c r="G23" s="354"/>
      <c r="H23" s="354"/>
      <c r="I23" s="355"/>
      <c r="J23" s="356"/>
      <c r="K23" s="357"/>
      <c r="L23" s="358">
        <f t="shared" si="0"/>
        <v>0</v>
      </c>
      <c r="M23" s="359"/>
      <c r="N23" s="357"/>
      <c r="O23" s="360"/>
    </row>
    <row r="24" spans="1:15" ht="15.75">
      <c r="A24" s="10" t="s">
        <v>39</v>
      </c>
      <c r="B24" s="353"/>
      <c r="C24" s="354"/>
      <c r="D24" s="354"/>
      <c r="E24" s="354"/>
      <c r="F24" s="354"/>
      <c r="G24" s="354"/>
      <c r="H24" s="354"/>
      <c r="I24" s="355"/>
      <c r="J24" s="356"/>
      <c r="K24" s="357"/>
      <c r="L24" s="358">
        <f t="shared" si="0"/>
        <v>0</v>
      </c>
      <c r="M24" s="359"/>
      <c r="N24" s="357"/>
      <c r="O24" s="360"/>
    </row>
    <row r="25" spans="1:15" ht="15.75">
      <c r="A25" s="10" t="s">
        <v>40</v>
      </c>
      <c r="B25" s="353"/>
      <c r="C25" s="354"/>
      <c r="D25" s="354"/>
      <c r="E25" s="354"/>
      <c r="F25" s="354"/>
      <c r="G25" s="354"/>
      <c r="H25" s="354">
        <v>100</v>
      </c>
      <c r="I25" s="355">
        <v>750</v>
      </c>
      <c r="J25" s="356"/>
      <c r="K25" s="357"/>
      <c r="L25" s="358">
        <f t="shared" si="0"/>
        <v>0</v>
      </c>
      <c r="M25" s="359"/>
      <c r="N25" s="357"/>
      <c r="O25" s="360">
        <v>1300</v>
      </c>
    </row>
    <row r="26" spans="1:15" ht="31.5">
      <c r="A26" s="10" t="s">
        <v>41</v>
      </c>
      <c r="B26" s="353"/>
      <c r="C26" s="354"/>
      <c r="D26" s="354"/>
      <c r="E26" s="354"/>
      <c r="F26" s="354"/>
      <c r="G26" s="354"/>
      <c r="H26" s="354"/>
      <c r="I26" s="355"/>
      <c r="J26" s="356"/>
      <c r="K26" s="357"/>
      <c r="L26" s="358">
        <f t="shared" si="0"/>
        <v>0</v>
      </c>
      <c r="M26" s="359"/>
      <c r="N26" s="357"/>
      <c r="O26" s="360"/>
    </row>
    <row r="27" spans="1:15" ht="24" customHeight="1">
      <c r="A27" s="10" t="s">
        <v>42</v>
      </c>
      <c r="B27" s="353"/>
      <c r="C27" s="354"/>
      <c r="D27" s="354"/>
      <c r="E27" s="354"/>
      <c r="F27" s="354"/>
      <c r="G27" s="354"/>
      <c r="H27" s="354"/>
      <c r="I27" s="355"/>
      <c r="J27" s="356"/>
      <c r="K27" s="357"/>
      <c r="L27" s="358">
        <f t="shared" si="0"/>
        <v>0</v>
      </c>
      <c r="M27" s="359"/>
      <c r="N27" s="357"/>
      <c r="O27" s="360"/>
    </row>
    <row r="28" spans="1:15" ht="15.75">
      <c r="A28" s="10" t="s">
        <v>43</v>
      </c>
      <c r="B28" s="353"/>
      <c r="C28" s="354"/>
      <c r="D28" s="354"/>
      <c r="E28" s="354"/>
      <c r="F28" s="354"/>
      <c r="G28" s="354"/>
      <c r="H28" s="354"/>
      <c r="I28" s="355"/>
      <c r="J28" s="356"/>
      <c r="K28" s="357"/>
      <c r="L28" s="358">
        <f t="shared" si="0"/>
        <v>0</v>
      </c>
      <c r="M28" s="359"/>
      <c r="N28" s="357"/>
      <c r="O28" s="360"/>
    </row>
    <row r="29" spans="1:15" ht="31.5">
      <c r="A29" s="10" t="s">
        <v>44</v>
      </c>
      <c r="B29" s="353"/>
      <c r="C29" s="354"/>
      <c r="D29" s="354"/>
      <c r="E29" s="354"/>
      <c r="F29" s="354"/>
      <c r="G29" s="354"/>
      <c r="H29" s="354"/>
      <c r="I29" s="355"/>
      <c r="J29" s="356"/>
      <c r="K29" s="357"/>
      <c r="L29" s="358">
        <f t="shared" si="0"/>
        <v>0</v>
      </c>
      <c r="M29" s="359"/>
      <c r="N29" s="357"/>
      <c r="O29" s="360"/>
    </row>
    <row r="30" spans="1:15" ht="15.75">
      <c r="A30" s="10" t="s">
        <v>45</v>
      </c>
      <c r="B30" s="353"/>
      <c r="C30" s="354"/>
      <c r="D30" s="354"/>
      <c r="E30" s="354"/>
      <c r="F30" s="354"/>
      <c r="G30" s="354"/>
      <c r="H30" s="354"/>
      <c r="I30" s="355"/>
      <c r="J30" s="356"/>
      <c r="K30" s="357"/>
      <c r="L30" s="358">
        <f t="shared" si="0"/>
        <v>0</v>
      </c>
      <c r="M30" s="359"/>
      <c r="N30" s="357"/>
      <c r="O30" s="360"/>
    </row>
    <row r="31" spans="1:15" ht="19.899999999999999" customHeight="1">
      <c r="A31" s="10" t="s">
        <v>46</v>
      </c>
      <c r="B31" s="353"/>
      <c r="C31" s="354"/>
      <c r="D31" s="354"/>
      <c r="E31" s="354"/>
      <c r="F31" s="354"/>
      <c r="G31" s="354"/>
      <c r="H31" s="354"/>
      <c r="I31" s="355"/>
      <c r="J31" s="356"/>
      <c r="K31" s="357"/>
      <c r="L31" s="358">
        <f t="shared" si="0"/>
        <v>0</v>
      </c>
      <c r="M31" s="359"/>
      <c r="N31" s="357"/>
      <c r="O31" s="360"/>
    </row>
    <row r="32" spans="1:15" ht="15.75">
      <c r="A32" s="10" t="s">
        <v>47</v>
      </c>
      <c r="B32" s="353"/>
      <c r="C32" s="354"/>
      <c r="D32" s="354"/>
      <c r="E32" s="354"/>
      <c r="F32" s="354"/>
      <c r="G32" s="354"/>
      <c r="H32" s="354"/>
      <c r="I32" s="355"/>
      <c r="J32" s="356"/>
      <c r="K32" s="357"/>
      <c r="L32" s="358">
        <f t="shared" si="0"/>
        <v>0</v>
      </c>
      <c r="M32" s="359"/>
      <c r="N32" s="357"/>
      <c r="O32" s="360"/>
    </row>
    <row r="33" spans="1:15" ht="18.600000000000001" customHeight="1">
      <c r="A33" s="10" t="s">
        <v>48</v>
      </c>
      <c r="B33" s="353"/>
      <c r="C33" s="354"/>
      <c r="D33" s="354"/>
      <c r="E33" s="354"/>
      <c r="F33" s="354"/>
      <c r="G33" s="354"/>
      <c r="H33" s="354"/>
      <c r="I33" s="355"/>
      <c r="J33" s="356"/>
      <c r="K33" s="357"/>
      <c r="L33" s="358">
        <f t="shared" si="0"/>
        <v>0</v>
      </c>
      <c r="M33" s="359"/>
      <c r="N33" s="357"/>
      <c r="O33" s="360"/>
    </row>
    <row r="34" spans="1:15" ht="16.149999999999999" customHeight="1">
      <c r="A34" s="10" t="s">
        <v>49</v>
      </c>
      <c r="B34" s="353"/>
      <c r="C34" s="354"/>
      <c r="D34" s="354"/>
      <c r="E34" s="354"/>
      <c r="F34" s="354"/>
      <c r="G34" s="354"/>
      <c r="H34" s="354"/>
      <c r="I34" s="355"/>
      <c r="J34" s="356"/>
      <c r="K34" s="357"/>
      <c r="L34" s="358">
        <f t="shared" si="0"/>
        <v>0</v>
      </c>
      <c r="M34" s="359"/>
      <c r="N34" s="357"/>
      <c r="O34" s="360"/>
    </row>
    <row r="35" spans="1:15" ht="15.75">
      <c r="A35" s="10" t="s">
        <v>50</v>
      </c>
      <c r="B35" s="353"/>
      <c r="C35" s="354"/>
      <c r="D35" s="354"/>
      <c r="E35" s="354"/>
      <c r="F35" s="354"/>
      <c r="G35" s="354"/>
      <c r="H35" s="354"/>
      <c r="I35" s="355"/>
      <c r="J35" s="356"/>
      <c r="K35" s="357"/>
      <c r="L35" s="358">
        <f t="shared" si="0"/>
        <v>0</v>
      </c>
      <c r="M35" s="359"/>
      <c r="N35" s="357"/>
      <c r="O35" s="360"/>
    </row>
    <row r="36" spans="1:15" ht="15.75">
      <c r="A36" s="10" t="s">
        <v>51</v>
      </c>
      <c r="B36" s="353"/>
      <c r="C36" s="354"/>
      <c r="D36" s="354"/>
      <c r="E36" s="354"/>
      <c r="F36" s="354"/>
      <c r="G36" s="354"/>
      <c r="H36" s="354"/>
      <c r="I36" s="355"/>
      <c r="J36" s="356"/>
      <c r="K36" s="357"/>
      <c r="L36" s="358">
        <f t="shared" si="0"/>
        <v>0</v>
      </c>
      <c r="M36" s="359"/>
      <c r="N36" s="357"/>
      <c r="O36" s="360"/>
    </row>
    <row r="37" spans="1:15" ht="19.899999999999999" customHeight="1">
      <c r="A37" s="10" t="s">
        <v>52</v>
      </c>
      <c r="B37" s="353"/>
      <c r="C37" s="354"/>
      <c r="D37" s="354"/>
      <c r="E37" s="354"/>
      <c r="F37" s="354"/>
      <c r="G37" s="354"/>
      <c r="H37" s="354"/>
      <c r="I37" s="355"/>
      <c r="J37" s="356"/>
      <c r="K37" s="357"/>
      <c r="L37" s="358">
        <f t="shared" si="0"/>
        <v>0</v>
      </c>
      <c r="M37" s="359"/>
      <c r="N37" s="357"/>
      <c r="O37" s="360"/>
    </row>
    <row r="38" spans="1:15" ht="15.75">
      <c r="A38" s="10" t="s">
        <v>53</v>
      </c>
      <c r="B38" s="353"/>
      <c r="C38" s="354"/>
      <c r="D38" s="354"/>
      <c r="E38" s="354"/>
      <c r="F38" s="354"/>
      <c r="G38" s="354"/>
      <c r="H38" s="354"/>
      <c r="I38" s="355"/>
      <c r="J38" s="356"/>
      <c r="K38" s="357"/>
      <c r="L38" s="358">
        <f t="shared" si="0"/>
        <v>0</v>
      </c>
      <c r="M38" s="359"/>
      <c r="N38" s="357"/>
      <c r="O38" s="360"/>
    </row>
    <row r="39" spans="1:15" ht="31.5">
      <c r="A39" s="10" t="s">
        <v>54</v>
      </c>
      <c r="B39" s="353"/>
      <c r="C39" s="354"/>
      <c r="D39" s="354"/>
      <c r="E39" s="354"/>
      <c r="F39" s="354"/>
      <c r="G39" s="354"/>
      <c r="H39" s="354"/>
      <c r="I39" s="355"/>
      <c r="J39" s="356"/>
      <c r="K39" s="357"/>
      <c r="L39" s="358">
        <f t="shared" si="0"/>
        <v>0</v>
      </c>
      <c r="M39" s="359"/>
      <c r="N39" s="357"/>
      <c r="O39" s="360"/>
    </row>
    <row r="40" spans="1:15" ht="15.75">
      <c r="A40" s="10" t="s">
        <v>55</v>
      </c>
      <c r="B40" s="353"/>
      <c r="C40" s="354"/>
      <c r="D40" s="354"/>
      <c r="E40" s="354"/>
      <c r="F40" s="354"/>
      <c r="G40" s="354"/>
      <c r="H40" s="354"/>
      <c r="I40" s="355"/>
      <c r="J40" s="356"/>
      <c r="K40" s="357"/>
      <c r="L40" s="358">
        <f t="shared" si="0"/>
        <v>0</v>
      </c>
      <c r="M40" s="359"/>
      <c r="N40" s="357"/>
      <c r="O40" s="360"/>
    </row>
    <row r="41" spans="1:15" ht="15.75">
      <c r="A41" s="10" t="s">
        <v>56</v>
      </c>
      <c r="B41" s="353"/>
      <c r="C41" s="354"/>
      <c r="D41" s="354"/>
      <c r="E41" s="354"/>
      <c r="F41" s="354"/>
      <c r="G41" s="354"/>
      <c r="H41" s="354">
        <v>15</v>
      </c>
      <c r="I41" s="355">
        <v>300</v>
      </c>
      <c r="J41" s="356"/>
      <c r="K41" s="357"/>
      <c r="L41" s="358">
        <f t="shared" si="0"/>
        <v>0</v>
      </c>
      <c r="M41" s="359"/>
      <c r="N41" s="357"/>
      <c r="O41" s="360">
        <v>500</v>
      </c>
    </row>
    <row r="42" spans="1:15" ht="15.6" customHeight="1">
      <c r="A42" s="10" t="s">
        <v>57</v>
      </c>
      <c r="B42" s="353"/>
      <c r="C42" s="354"/>
      <c r="D42" s="354"/>
      <c r="E42" s="354"/>
      <c r="F42" s="354"/>
      <c r="G42" s="354"/>
      <c r="H42" s="354"/>
      <c r="I42" s="355"/>
      <c r="J42" s="356"/>
      <c r="K42" s="357"/>
      <c r="L42" s="358">
        <f t="shared" si="0"/>
        <v>0</v>
      </c>
      <c r="M42" s="359"/>
      <c r="N42" s="357"/>
      <c r="O42" s="360"/>
    </row>
    <row r="43" spans="1:15" ht="15.75">
      <c r="A43" s="10" t="s">
        <v>58</v>
      </c>
      <c r="B43" s="353"/>
      <c r="C43" s="354"/>
      <c r="D43" s="354"/>
      <c r="E43" s="354"/>
      <c r="F43" s="354"/>
      <c r="G43" s="354"/>
      <c r="H43" s="354"/>
      <c r="I43" s="355">
        <v>250</v>
      </c>
      <c r="J43" s="356"/>
      <c r="K43" s="357"/>
      <c r="L43" s="358">
        <f t="shared" si="0"/>
        <v>0</v>
      </c>
      <c r="M43" s="359"/>
      <c r="N43" s="357"/>
      <c r="O43" s="360">
        <v>560</v>
      </c>
    </row>
    <row r="44" spans="1:15" ht="15.75">
      <c r="A44" s="10" t="s">
        <v>59</v>
      </c>
      <c r="B44" s="353"/>
      <c r="C44" s="354"/>
      <c r="D44" s="354"/>
      <c r="E44" s="354"/>
      <c r="F44" s="354"/>
      <c r="G44" s="354"/>
      <c r="H44" s="354"/>
      <c r="I44" s="355"/>
      <c r="J44" s="356"/>
      <c r="K44" s="357"/>
      <c r="L44" s="358">
        <f t="shared" si="0"/>
        <v>0</v>
      </c>
      <c r="M44" s="359"/>
      <c r="N44" s="357"/>
      <c r="O44" s="360"/>
    </row>
    <row r="45" spans="1:15" ht="15.75">
      <c r="A45" s="10" t="s">
        <v>60</v>
      </c>
      <c r="B45" s="353">
        <v>714</v>
      </c>
      <c r="C45" s="354"/>
      <c r="D45" s="354">
        <v>13</v>
      </c>
      <c r="E45" s="354"/>
      <c r="F45" s="354"/>
      <c r="G45" s="354"/>
      <c r="H45" s="354"/>
      <c r="I45" s="355">
        <v>450</v>
      </c>
      <c r="J45" s="356"/>
      <c r="K45" s="357"/>
      <c r="L45" s="358">
        <f t="shared" si="0"/>
        <v>0</v>
      </c>
      <c r="M45" s="359"/>
      <c r="N45" s="357"/>
      <c r="O45" s="360">
        <v>1800</v>
      </c>
    </row>
    <row r="46" spans="1:15" ht="15" customHeight="1">
      <c r="A46" s="10" t="s">
        <v>61</v>
      </c>
      <c r="B46" s="353"/>
      <c r="C46" s="354"/>
      <c r="D46" s="354"/>
      <c r="E46" s="354"/>
      <c r="F46" s="354"/>
      <c r="G46" s="354"/>
      <c r="H46" s="354"/>
      <c r="I46" s="355"/>
      <c r="J46" s="356"/>
      <c r="K46" s="357"/>
      <c r="L46" s="358">
        <f t="shared" si="0"/>
        <v>0</v>
      </c>
      <c r="M46" s="359"/>
      <c r="N46" s="357"/>
      <c r="O46" s="360"/>
    </row>
    <row r="47" spans="1:15" ht="18" customHeight="1">
      <c r="A47" s="10" t="s">
        <v>62</v>
      </c>
      <c r="B47" s="353"/>
      <c r="C47" s="354"/>
      <c r="D47" s="354"/>
      <c r="E47" s="354"/>
      <c r="F47" s="354"/>
      <c r="G47" s="354"/>
      <c r="H47" s="354"/>
      <c r="I47" s="355"/>
      <c r="J47" s="356"/>
      <c r="K47" s="357"/>
      <c r="L47" s="358">
        <f t="shared" si="0"/>
        <v>0</v>
      </c>
      <c r="M47" s="359"/>
      <c r="N47" s="357"/>
      <c r="O47" s="360"/>
    </row>
    <row r="48" spans="1:15" ht="18.600000000000001" customHeight="1">
      <c r="A48" s="10" t="s">
        <v>63</v>
      </c>
      <c r="B48" s="353"/>
      <c r="C48" s="354"/>
      <c r="D48" s="354"/>
      <c r="E48" s="354"/>
      <c r="F48" s="354"/>
      <c r="G48" s="354"/>
      <c r="H48" s="354"/>
      <c r="I48" s="355"/>
      <c r="J48" s="356"/>
      <c r="K48" s="357"/>
      <c r="L48" s="358">
        <f t="shared" si="0"/>
        <v>0</v>
      </c>
      <c r="M48" s="359"/>
      <c r="N48" s="357"/>
      <c r="O48" s="360"/>
    </row>
    <row r="49" spans="1:15" ht="39" customHeight="1">
      <c r="A49" s="10" t="s">
        <v>92</v>
      </c>
      <c r="B49" s="353"/>
      <c r="C49" s="354"/>
      <c r="D49" s="354"/>
      <c r="E49" s="354"/>
      <c r="F49" s="354"/>
      <c r="G49" s="354"/>
      <c r="H49" s="354"/>
      <c r="I49" s="355"/>
      <c r="J49" s="356"/>
      <c r="K49" s="357"/>
      <c r="L49" s="358">
        <f t="shared" si="0"/>
        <v>0</v>
      </c>
      <c r="M49" s="359"/>
      <c r="N49" s="357"/>
      <c r="O49" s="360"/>
    </row>
    <row r="50" spans="1:15" ht="19.899999999999999" customHeight="1">
      <c r="A50" s="10" t="s">
        <v>64</v>
      </c>
      <c r="B50" s="353"/>
      <c r="C50" s="354"/>
      <c r="D50" s="354"/>
      <c r="E50" s="354"/>
      <c r="F50" s="354"/>
      <c r="G50" s="354"/>
      <c r="H50" s="354"/>
      <c r="I50" s="355"/>
      <c r="J50" s="356"/>
      <c r="K50" s="357"/>
      <c r="L50" s="358">
        <f t="shared" si="0"/>
        <v>0</v>
      </c>
      <c r="M50" s="359"/>
      <c r="N50" s="357"/>
      <c r="O50" s="360"/>
    </row>
    <row r="51" spans="1:15" ht="19.899999999999999" customHeight="1">
      <c r="A51" s="10" t="s">
        <v>65</v>
      </c>
      <c r="B51" s="353"/>
      <c r="C51" s="354"/>
      <c r="D51" s="354"/>
      <c r="E51" s="354"/>
      <c r="F51" s="354"/>
      <c r="G51" s="354"/>
      <c r="H51" s="354"/>
      <c r="I51" s="355"/>
      <c r="J51" s="356"/>
      <c r="K51" s="357"/>
      <c r="L51" s="358">
        <f t="shared" si="0"/>
        <v>0</v>
      </c>
      <c r="M51" s="359"/>
      <c r="N51" s="357"/>
      <c r="O51" s="360"/>
    </row>
    <row r="52" spans="1:15" ht="15.75">
      <c r="A52" s="10" t="s">
        <v>66</v>
      </c>
      <c r="B52" s="353"/>
      <c r="C52" s="354"/>
      <c r="D52" s="354"/>
      <c r="E52" s="354"/>
      <c r="F52" s="354"/>
      <c r="G52" s="354"/>
      <c r="H52" s="354"/>
      <c r="I52" s="355"/>
      <c r="J52" s="356"/>
      <c r="K52" s="357"/>
      <c r="L52" s="358">
        <f t="shared" si="0"/>
        <v>0</v>
      </c>
      <c r="M52" s="359"/>
      <c r="N52" s="357"/>
      <c r="O52" s="360"/>
    </row>
    <row r="53" spans="1:15" ht="15.75">
      <c r="A53" s="10" t="s">
        <v>67</v>
      </c>
      <c r="B53" s="353"/>
      <c r="C53" s="354"/>
      <c r="D53" s="354"/>
      <c r="E53" s="354"/>
      <c r="F53" s="354"/>
      <c r="G53" s="354"/>
      <c r="H53" s="354"/>
      <c r="I53" s="355"/>
      <c r="J53" s="356"/>
      <c r="K53" s="357"/>
      <c r="L53" s="358">
        <f t="shared" si="0"/>
        <v>0</v>
      </c>
      <c r="M53" s="359"/>
      <c r="N53" s="357"/>
      <c r="O53" s="360"/>
    </row>
    <row r="54" spans="1:15" ht="15.75">
      <c r="A54" s="10" t="s">
        <v>68</v>
      </c>
      <c r="B54" s="353"/>
      <c r="C54" s="354"/>
      <c r="D54" s="354"/>
      <c r="E54" s="354"/>
      <c r="F54" s="354"/>
      <c r="G54" s="354"/>
      <c r="H54" s="354"/>
      <c r="I54" s="355"/>
      <c r="J54" s="356"/>
      <c r="K54" s="357"/>
      <c r="L54" s="358">
        <f t="shared" si="0"/>
        <v>0</v>
      </c>
      <c r="M54" s="359"/>
      <c r="N54" s="357"/>
      <c r="O54" s="360"/>
    </row>
    <row r="55" spans="1:15" ht="31.5">
      <c r="A55" s="10" t="s">
        <v>69</v>
      </c>
      <c r="B55" s="353"/>
      <c r="C55" s="354"/>
      <c r="D55" s="354"/>
      <c r="E55" s="354"/>
      <c r="F55" s="354"/>
      <c r="G55" s="354"/>
      <c r="H55" s="354"/>
      <c r="I55" s="355"/>
      <c r="J55" s="356"/>
      <c r="K55" s="357"/>
      <c r="L55" s="358">
        <f t="shared" si="0"/>
        <v>0</v>
      </c>
      <c r="M55" s="359"/>
      <c r="N55" s="357"/>
      <c r="O55" s="360"/>
    </row>
    <row r="56" spans="1:15" ht="15.75">
      <c r="A56" s="10" t="s">
        <v>70</v>
      </c>
      <c r="B56" s="353"/>
      <c r="C56" s="354"/>
      <c r="D56" s="354"/>
      <c r="E56" s="354"/>
      <c r="F56" s="354"/>
      <c r="G56" s="354"/>
      <c r="H56" s="354"/>
      <c r="I56" s="355"/>
      <c r="J56" s="356"/>
      <c r="K56" s="357"/>
      <c r="L56" s="358">
        <f t="shared" si="0"/>
        <v>0</v>
      </c>
      <c r="M56" s="359"/>
      <c r="N56" s="357"/>
      <c r="O56" s="360"/>
    </row>
    <row r="57" spans="1:15" ht="15.75">
      <c r="A57" s="10" t="s">
        <v>71</v>
      </c>
      <c r="B57" s="353"/>
      <c r="C57" s="354"/>
      <c r="D57" s="354"/>
      <c r="E57" s="354"/>
      <c r="F57" s="354"/>
      <c r="G57" s="354"/>
      <c r="H57" s="354"/>
      <c r="I57" s="355"/>
      <c r="J57" s="356"/>
      <c r="K57" s="357"/>
      <c r="L57" s="358">
        <f t="shared" si="0"/>
        <v>0</v>
      </c>
      <c r="M57" s="359"/>
      <c r="N57" s="357"/>
      <c r="O57" s="360"/>
    </row>
    <row r="58" spans="1:15" ht="15.75">
      <c r="A58" s="10" t="s">
        <v>72</v>
      </c>
      <c r="B58" s="353"/>
      <c r="C58" s="354"/>
      <c r="D58" s="354"/>
      <c r="E58" s="354"/>
      <c r="F58" s="354"/>
      <c r="G58" s="354"/>
      <c r="H58" s="354"/>
      <c r="I58" s="355"/>
      <c r="J58" s="356"/>
      <c r="K58" s="357"/>
      <c r="L58" s="358">
        <f t="shared" si="0"/>
        <v>0</v>
      </c>
      <c r="M58" s="359"/>
      <c r="N58" s="357"/>
      <c r="O58" s="360"/>
    </row>
    <row r="59" spans="1:15" ht="15.75">
      <c r="A59" s="10" t="s">
        <v>73</v>
      </c>
      <c r="B59" s="353"/>
      <c r="C59" s="354"/>
      <c r="D59" s="354"/>
      <c r="E59" s="354"/>
      <c r="F59" s="354"/>
      <c r="G59" s="354"/>
      <c r="H59" s="354"/>
      <c r="I59" s="355"/>
      <c r="J59" s="356"/>
      <c r="K59" s="357"/>
      <c r="L59" s="358">
        <f t="shared" si="0"/>
        <v>0</v>
      </c>
      <c r="M59" s="359"/>
      <c r="N59" s="357"/>
      <c r="O59" s="360"/>
    </row>
    <row r="60" spans="1:15" ht="31.5">
      <c r="A60" s="10" t="s">
        <v>74</v>
      </c>
      <c r="B60" s="353"/>
      <c r="C60" s="354"/>
      <c r="D60" s="354"/>
      <c r="E60" s="354"/>
      <c r="F60" s="354"/>
      <c r="G60" s="354"/>
      <c r="H60" s="354"/>
      <c r="I60" s="355"/>
      <c r="J60" s="356"/>
      <c r="K60" s="357"/>
      <c r="L60" s="358">
        <f t="shared" si="0"/>
        <v>0</v>
      </c>
      <c r="M60" s="359"/>
      <c r="N60" s="357"/>
      <c r="O60" s="360"/>
    </row>
    <row r="61" spans="1:15" ht="15.75">
      <c r="A61" s="10" t="s">
        <v>75</v>
      </c>
      <c r="B61" s="353"/>
      <c r="C61" s="354"/>
      <c r="D61" s="354"/>
      <c r="E61" s="354"/>
      <c r="F61" s="354"/>
      <c r="G61" s="354"/>
      <c r="H61" s="354"/>
      <c r="I61" s="355"/>
      <c r="J61" s="356"/>
      <c r="K61" s="357"/>
      <c r="L61" s="358">
        <f t="shared" si="0"/>
        <v>0</v>
      </c>
      <c r="M61" s="359"/>
      <c r="N61" s="357"/>
      <c r="O61" s="360"/>
    </row>
    <row r="62" spans="1:15" ht="15.75">
      <c r="A62" s="10" t="s">
        <v>76</v>
      </c>
      <c r="B62" s="353"/>
      <c r="C62" s="354">
        <v>500</v>
      </c>
      <c r="D62" s="354"/>
      <c r="E62" s="354"/>
      <c r="F62" s="354">
        <v>1200</v>
      </c>
      <c r="G62" s="354">
        <v>367</v>
      </c>
      <c r="H62" s="354">
        <v>455</v>
      </c>
      <c r="I62" s="355">
        <v>2600</v>
      </c>
      <c r="J62" s="356"/>
      <c r="K62" s="357"/>
      <c r="L62" s="358">
        <f t="shared" si="0"/>
        <v>0</v>
      </c>
      <c r="M62" s="359"/>
      <c r="N62" s="357"/>
      <c r="O62" s="360">
        <v>6460</v>
      </c>
    </row>
    <row r="63" spans="1:15" ht="19.899999999999999" customHeight="1">
      <c r="A63" s="10" t="s">
        <v>77</v>
      </c>
      <c r="B63" s="353"/>
      <c r="C63" s="354"/>
      <c r="D63" s="354"/>
      <c r="E63" s="354"/>
      <c r="F63" s="354"/>
      <c r="G63" s="354"/>
      <c r="H63" s="354"/>
      <c r="I63" s="355"/>
      <c r="J63" s="356"/>
      <c r="K63" s="357"/>
      <c r="L63" s="358">
        <f t="shared" si="0"/>
        <v>0</v>
      </c>
      <c r="M63" s="359"/>
      <c r="N63" s="357"/>
      <c r="O63" s="360"/>
    </row>
    <row r="64" spans="1:15" ht="15.75">
      <c r="A64" s="10" t="s">
        <v>78</v>
      </c>
      <c r="B64" s="353"/>
      <c r="C64" s="354"/>
      <c r="D64" s="354"/>
      <c r="E64" s="354"/>
      <c r="F64" s="354"/>
      <c r="G64" s="354"/>
      <c r="H64" s="354"/>
      <c r="I64" s="355"/>
      <c r="J64" s="356"/>
      <c r="K64" s="357"/>
      <c r="L64" s="358">
        <f t="shared" si="0"/>
        <v>0</v>
      </c>
      <c r="M64" s="359"/>
      <c r="N64" s="357"/>
      <c r="O64" s="360"/>
    </row>
    <row r="65" spans="1:15" ht="15.75">
      <c r="A65" s="10" t="s">
        <v>79</v>
      </c>
      <c r="B65" s="353"/>
      <c r="C65" s="354"/>
      <c r="D65" s="354"/>
      <c r="E65" s="354"/>
      <c r="F65" s="354"/>
      <c r="G65" s="354"/>
      <c r="H65" s="354"/>
      <c r="I65" s="355"/>
      <c r="J65" s="356"/>
      <c r="K65" s="357"/>
      <c r="L65" s="358">
        <f t="shared" si="0"/>
        <v>0</v>
      </c>
      <c r="M65" s="359"/>
      <c r="N65" s="357"/>
      <c r="O65" s="360"/>
    </row>
    <row r="66" spans="1:15" ht="31.5">
      <c r="A66" s="10" t="s">
        <v>80</v>
      </c>
      <c r="B66" s="353"/>
      <c r="C66" s="354"/>
      <c r="D66" s="354"/>
      <c r="E66" s="354"/>
      <c r="F66" s="354"/>
      <c r="G66" s="354"/>
      <c r="H66" s="354"/>
      <c r="I66" s="355"/>
      <c r="J66" s="356"/>
      <c r="K66" s="357"/>
      <c r="L66" s="358">
        <f t="shared" si="0"/>
        <v>0</v>
      </c>
      <c r="M66" s="359"/>
      <c r="N66" s="357"/>
      <c r="O66" s="360"/>
    </row>
    <row r="67" spans="1:15" ht="15.75">
      <c r="A67" s="10" t="s">
        <v>81</v>
      </c>
      <c r="B67" s="353"/>
      <c r="C67" s="354"/>
      <c r="D67" s="354"/>
      <c r="E67" s="354"/>
      <c r="F67" s="354"/>
      <c r="G67" s="354"/>
      <c r="H67" s="354"/>
      <c r="I67" s="355"/>
      <c r="J67" s="356"/>
      <c r="K67" s="357"/>
      <c r="L67" s="358">
        <f t="shared" si="0"/>
        <v>0</v>
      </c>
      <c r="M67" s="359"/>
      <c r="N67" s="357"/>
      <c r="O67" s="360"/>
    </row>
    <row r="68" spans="1:15" ht="15.75">
      <c r="A68" s="10" t="s">
        <v>82</v>
      </c>
      <c r="B68" s="353"/>
      <c r="C68" s="354"/>
      <c r="D68" s="354"/>
      <c r="E68" s="354"/>
      <c r="F68" s="354"/>
      <c r="G68" s="354"/>
      <c r="H68" s="354">
        <v>15</v>
      </c>
      <c r="I68" s="355">
        <v>400</v>
      </c>
      <c r="J68" s="356"/>
      <c r="K68" s="357"/>
      <c r="L68" s="358">
        <f t="shared" si="0"/>
        <v>0</v>
      </c>
      <c r="M68" s="359"/>
      <c r="N68" s="357"/>
      <c r="O68" s="360">
        <v>500</v>
      </c>
    </row>
    <row r="69" spans="1:15" ht="21" customHeight="1">
      <c r="A69" s="10" t="s">
        <v>83</v>
      </c>
      <c r="B69" s="353"/>
      <c r="C69" s="354"/>
      <c r="D69" s="354"/>
      <c r="E69" s="354"/>
      <c r="F69" s="354"/>
      <c r="G69" s="354"/>
      <c r="H69" s="354"/>
      <c r="I69" s="355"/>
      <c r="J69" s="356"/>
      <c r="K69" s="357"/>
      <c r="L69" s="358">
        <f t="shared" si="0"/>
        <v>0</v>
      </c>
      <c r="M69" s="359"/>
      <c r="N69" s="357"/>
      <c r="O69" s="360"/>
    </row>
    <row r="70" spans="1:15" ht="15.75">
      <c r="A70" s="10" t="s">
        <v>84</v>
      </c>
      <c r="B70" s="353"/>
      <c r="C70" s="354"/>
      <c r="D70" s="354"/>
      <c r="E70" s="354"/>
      <c r="F70" s="354"/>
      <c r="G70" s="354"/>
      <c r="H70" s="354"/>
      <c r="I70" s="355"/>
      <c r="J70" s="356"/>
      <c r="K70" s="357"/>
      <c r="L70" s="358">
        <f t="shared" si="0"/>
        <v>0</v>
      </c>
      <c r="M70" s="359"/>
      <c r="N70" s="357"/>
      <c r="O70" s="360"/>
    </row>
    <row r="71" spans="1:15" ht="15.75">
      <c r="A71" s="10" t="s">
        <v>85</v>
      </c>
      <c r="B71" s="353"/>
      <c r="C71" s="354"/>
      <c r="D71" s="354"/>
      <c r="E71" s="354"/>
      <c r="F71" s="354"/>
      <c r="G71" s="354"/>
      <c r="H71" s="354"/>
      <c r="I71" s="355"/>
      <c r="J71" s="356"/>
      <c r="K71" s="357"/>
      <c r="L71" s="358">
        <f t="shared" si="0"/>
        <v>0</v>
      </c>
      <c r="M71" s="359"/>
      <c r="N71" s="357"/>
      <c r="O71" s="360"/>
    </row>
    <row r="72" spans="1:15" ht="31.5">
      <c r="A72" s="10" t="s">
        <v>86</v>
      </c>
      <c r="B72" s="353"/>
      <c r="C72" s="354">
        <v>348</v>
      </c>
      <c r="D72" s="354"/>
      <c r="E72" s="354"/>
      <c r="F72" s="354">
        <v>736</v>
      </c>
      <c r="G72" s="354"/>
      <c r="H72" s="354"/>
      <c r="I72" s="355"/>
      <c r="J72" s="356"/>
      <c r="K72" s="357"/>
      <c r="L72" s="358">
        <f t="shared" si="0"/>
        <v>0</v>
      </c>
      <c r="M72" s="359">
        <v>800</v>
      </c>
      <c r="N72" s="357"/>
      <c r="O72" s="360">
        <v>2301</v>
      </c>
    </row>
    <row r="73" spans="1:15" ht="32.25" thickBot="1">
      <c r="A73" s="11" t="s">
        <v>87</v>
      </c>
      <c r="B73" s="361"/>
      <c r="C73" s="362"/>
      <c r="D73" s="362"/>
      <c r="E73" s="362"/>
      <c r="F73" s="362"/>
      <c r="G73" s="362"/>
      <c r="H73" s="362"/>
      <c r="I73" s="363"/>
      <c r="J73" s="364"/>
      <c r="K73" s="365"/>
      <c r="L73" s="366">
        <f t="shared" si="0"/>
        <v>0</v>
      </c>
      <c r="M73" s="367"/>
      <c r="N73" s="365"/>
      <c r="O73" s="368"/>
    </row>
    <row r="74" spans="1:15" ht="35.450000000000003" customHeight="1" thickBot="1">
      <c r="A74" s="12" t="s">
        <v>88</v>
      </c>
      <c r="B74" s="48">
        <f>SUM(B11:B73)</f>
        <v>714</v>
      </c>
      <c r="C74" s="24">
        <f t="shared" ref="C74:O74" si="1">SUM(C11:C73)</f>
        <v>848</v>
      </c>
      <c r="D74" s="24">
        <f t="shared" si="1"/>
        <v>13</v>
      </c>
      <c r="E74" s="24">
        <f t="shared" si="1"/>
        <v>0</v>
      </c>
      <c r="F74" s="205">
        <f t="shared" ref="F74" si="2">SUM(F11:F73)</f>
        <v>1936</v>
      </c>
      <c r="G74" s="24">
        <f t="shared" si="1"/>
        <v>367</v>
      </c>
      <c r="H74" s="24">
        <f t="shared" si="1"/>
        <v>600</v>
      </c>
      <c r="I74" s="75">
        <f t="shared" si="1"/>
        <v>5000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800</v>
      </c>
      <c r="N74" s="24">
        <f t="shared" si="1"/>
        <v>0</v>
      </c>
      <c r="O74" s="49">
        <f t="shared" si="1"/>
        <v>13521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80" zoomScaleSheetLayoutView="75" workbookViewId="0">
      <pane xSplit="1" ySplit="10" topLeftCell="B62" activePane="bottomRight" state="frozen"/>
      <selection activeCell="G83" sqref="G83"/>
      <selection pane="topRight" activeCell="G83" sqref="G83"/>
      <selection pane="bottomLeft" activeCell="G83" sqref="G83"/>
      <selection pane="bottomRigh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7"/>
      <c r="G11" s="297"/>
      <c r="H11" s="297"/>
      <c r="I11" s="331">
        <v>700</v>
      </c>
      <c r="J11" s="332"/>
      <c r="K11" s="308"/>
      <c r="L11" s="333">
        <f>J11+K11</f>
        <v>0</v>
      </c>
      <c r="M11" s="334"/>
      <c r="N11" s="308"/>
      <c r="O11" s="310">
        <v>258</v>
      </c>
    </row>
    <row r="12" spans="1:15" ht="15.75">
      <c r="A12" s="10" t="s">
        <v>27</v>
      </c>
      <c r="B12" s="292"/>
      <c r="C12" s="290"/>
      <c r="D12" s="290"/>
      <c r="E12" s="290"/>
      <c r="F12" s="290"/>
      <c r="G12" s="290"/>
      <c r="H12" s="290"/>
      <c r="I12" s="335"/>
      <c r="J12" s="336"/>
      <c r="K12" s="307"/>
      <c r="L12" s="337">
        <f t="shared" ref="L12:L73" si="0">J12+K12</f>
        <v>0</v>
      </c>
      <c r="M12" s="338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0"/>
      <c r="G13" s="290"/>
      <c r="H13" s="290"/>
      <c r="I13" s="335"/>
      <c r="J13" s="336"/>
      <c r="K13" s="307"/>
      <c r="L13" s="337">
        <f t="shared" si="0"/>
        <v>0</v>
      </c>
      <c r="M13" s="338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0"/>
      <c r="G14" s="290"/>
      <c r="H14" s="290"/>
      <c r="I14" s="335"/>
      <c r="J14" s="336"/>
      <c r="K14" s="307"/>
      <c r="L14" s="337">
        <f t="shared" si="0"/>
        <v>0</v>
      </c>
      <c r="M14" s="338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0"/>
      <c r="G15" s="290"/>
      <c r="H15" s="290"/>
      <c r="I15" s="335"/>
      <c r="J15" s="336"/>
      <c r="K15" s="307"/>
      <c r="L15" s="337">
        <f t="shared" si="0"/>
        <v>0</v>
      </c>
      <c r="M15" s="338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0"/>
      <c r="G16" s="290"/>
      <c r="H16" s="290"/>
      <c r="I16" s="335"/>
      <c r="J16" s="336"/>
      <c r="K16" s="307"/>
      <c r="L16" s="337">
        <f t="shared" si="0"/>
        <v>0</v>
      </c>
      <c r="M16" s="338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290"/>
      <c r="H17" s="290"/>
      <c r="I17" s="335"/>
      <c r="J17" s="336"/>
      <c r="K17" s="307"/>
      <c r="L17" s="337">
        <f t="shared" si="0"/>
        <v>0</v>
      </c>
      <c r="M17" s="338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0"/>
      <c r="G18" s="290"/>
      <c r="H18" s="290"/>
      <c r="I18" s="335"/>
      <c r="J18" s="336"/>
      <c r="K18" s="307"/>
      <c r="L18" s="337">
        <f t="shared" si="0"/>
        <v>0</v>
      </c>
      <c r="M18" s="338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0"/>
      <c r="G19" s="290"/>
      <c r="H19" s="290"/>
      <c r="I19" s="335"/>
      <c r="J19" s="336"/>
      <c r="K19" s="307"/>
      <c r="L19" s="337">
        <f t="shared" si="0"/>
        <v>0</v>
      </c>
      <c r="M19" s="338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0"/>
      <c r="G20" s="290"/>
      <c r="H20" s="290"/>
      <c r="I20" s="335">
        <v>200</v>
      </c>
      <c r="J20" s="336"/>
      <c r="K20" s="307"/>
      <c r="L20" s="337">
        <f t="shared" si="0"/>
        <v>0</v>
      </c>
      <c r="M20" s="338"/>
      <c r="N20" s="307"/>
      <c r="O20" s="311"/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290"/>
      <c r="H21" s="290"/>
      <c r="I21" s="335"/>
      <c r="J21" s="336"/>
      <c r="K21" s="307"/>
      <c r="L21" s="337">
        <f t="shared" si="0"/>
        <v>0</v>
      </c>
      <c r="M21" s="338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290"/>
      <c r="H22" s="290"/>
      <c r="I22" s="335"/>
      <c r="J22" s="336"/>
      <c r="K22" s="307"/>
      <c r="L22" s="337">
        <f t="shared" si="0"/>
        <v>0</v>
      </c>
      <c r="M22" s="338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290"/>
      <c r="H23" s="290"/>
      <c r="I23" s="335"/>
      <c r="J23" s="336"/>
      <c r="K23" s="307"/>
      <c r="L23" s="337">
        <f t="shared" si="0"/>
        <v>0</v>
      </c>
      <c r="M23" s="338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0"/>
      <c r="G24" s="290"/>
      <c r="H24" s="290"/>
      <c r="I24" s="335"/>
      <c r="J24" s="336"/>
      <c r="K24" s="307"/>
      <c r="L24" s="337">
        <f t="shared" si="0"/>
        <v>0</v>
      </c>
      <c r="M24" s="338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0"/>
      <c r="G25" s="290"/>
      <c r="H25" s="290"/>
      <c r="I25" s="335">
        <v>600</v>
      </c>
      <c r="J25" s="336"/>
      <c r="K25" s="307"/>
      <c r="L25" s="337">
        <f t="shared" si="0"/>
        <v>0</v>
      </c>
      <c r="M25" s="338"/>
      <c r="N25" s="307"/>
      <c r="O25" s="311"/>
    </row>
    <row r="26" spans="1:15" ht="31.5">
      <c r="A26" s="10" t="s">
        <v>41</v>
      </c>
      <c r="B26" s="292"/>
      <c r="C26" s="290"/>
      <c r="D26" s="290"/>
      <c r="E26" s="290"/>
      <c r="F26" s="290"/>
      <c r="G26" s="290"/>
      <c r="H26" s="290"/>
      <c r="I26" s="335"/>
      <c r="J26" s="336"/>
      <c r="K26" s="307"/>
      <c r="L26" s="337">
        <f t="shared" si="0"/>
        <v>0</v>
      </c>
      <c r="M26" s="338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290"/>
      <c r="H27" s="290"/>
      <c r="I27" s="335"/>
      <c r="J27" s="336"/>
      <c r="K27" s="307"/>
      <c r="L27" s="337">
        <f t="shared" si="0"/>
        <v>0</v>
      </c>
      <c r="M27" s="338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0"/>
      <c r="G28" s="290"/>
      <c r="H28" s="290"/>
      <c r="I28" s="335"/>
      <c r="J28" s="336"/>
      <c r="K28" s="307"/>
      <c r="L28" s="337">
        <f t="shared" si="0"/>
        <v>0</v>
      </c>
      <c r="M28" s="338"/>
      <c r="N28" s="307"/>
      <c r="O28" s="311"/>
    </row>
    <row r="29" spans="1:15" ht="31.5">
      <c r="A29" s="10" t="s">
        <v>44</v>
      </c>
      <c r="B29" s="292">
        <v>258</v>
      </c>
      <c r="C29" s="290">
        <v>95</v>
      </c>
      <c r="D29" s="290"/>
      <c r="E29" s="290"/>
      <c r="F29" s="290">
        <v>729</v>
      </c>
      <c r="G29" s="290">
        <v>63</v>
      </c>
      <c r="H29" s="290">
        <v>90</v>
      </c>
      <c r="I29" s="335">
        <v>150</v>
      </c>
      <c r="J29" s="336"/>
      <c r="K29" s="307"/>
      <c r="L29" s="337">
        <f t="shared" si="0"/>
        <v>0</v>
      </c>
      <c r="M29" s="338"/>
      <c r="N29" s="307"/>
      <c r="O29" s="311">
        <v>900</v>
      </c>
    </row>
    <row r="30" spans="1:15" ht="15.75">
      <c r="A30" s="10" t="s">
        <v>45</v>
      </c>
      <c r="B30" s="292"/>
      <c r="C30" s="290"/>
      <c r="D30" s="290"/>
      <c r="E30" s="290"/>
      <c r="F30" s="290"/>
      <c r="G30" s="290"/>
      <c r="H30" s="290"/>
      <c r="I30" s="335"/>
      <c r="J30" s="336"/>
      <c r="K30" s="307"/>
      <c r="L30" s="337">
        <f t="shared" si="0"/>
        <v>0</v>
      </c>
      <c r="M30" s="338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290"/>
      <c r="H31" s="290"/>
      <c r="I31" s="335"/>
      <c r="J31" s="336"/>
      <c r="K31" s="307"/>
      <c r="L31" s="337">
        <f t="shared" si="0"/>
        <v>0</v>
      </c>
      <c r="M31" s="338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0"/>
      <c r="G32" s="290"/>
      <c r="H32" s="290"/>
      <c r="I32" s="335"/>
      <c r="J32" s="336"/>
      <c r="K32" s="307"/>
      <c r="L32" s="337">
        <f t="shared" si="0"/>
        <v>0</v>
      </c>
      <c r="M32" s="338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290"/>
      <c r="H33" s="290"/>
      <c r="I33" s="335"/>
      <c r="J33" s="336"/>
      <c r="K33" s="307"/>
      <c r="L33" s="337">
        <f t="shared" si="0"/>
        <v>0</v>
      </c>
      <c r="M33" s="338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290"/>
      <c r="H34" s="290"/>
      <c r="I34" s="335"/>
      <c r="J34" s="336"/>
      <c r="K34" s="307"/>
      <c r="L34" s="337">
        <f t="shared" si="0"/>
        <v>0</v>
      </c>
      <c r="M34" s="338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0"/>
      <c r="G35" s="290"/>
      <c r="H35" s="290"/>
      <c r="I35" s="335"/>
      <c r="J35" s="336"/>
      <c r="K35" s="307"/>
      <c r="L35" s="337">
        <f t="shared" si="0"/>
        <v>0</v>
      </c>
      <c r="M35" s="338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0"/>
      <c r="G36" s="290"/>
      <c r="H36" s="290"/>
      <c r="I36" s="335"/>
      <c r="J36" s="336"/>
      <c r="K36" s="307"/>
      <c r="L36" s="337">
        <f t="shared" si="0"/>
        <v>0</v>
      </c>
      <c r="M36" s="338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290"/>
      <c r="H37" s="290"/>
      <c r="I37" s="335"/>
      <c r="J37" s="336"/>
      <c r="K37" s="307"/>
      <c r="L37" s="337">
        <f t="shared" si="0"/>
        <v>0</v>
      </c>
      <c r="M37" s="338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0"/>
      <c r="G38" s="290"/>
      <c r="H38" s="290"/>
      <c r="I38" s="335"/>
      <c r="J38" s="336"/>
      <c r="K38" s="307"/>
      <c r="L38" s="337">
        <f t="shared" si="0"/>
        <v>0</v>
      </c>
      <c r="M38" s="338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0"/>
      <c r="G39" s="290"/>
      <c r="H39" s="290"/>
      <c r="I39" s="335"/>
      <c r="J39" s="336"/>
      <c r="K39" s="307"/>
      <c r="L39" s="337">
        <f t="shared" si="0"/>
        <v>0</v>
      </c>
      <c r="M39" s="338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0"/>
      <c r="G40" s="290"/>
      <c r="H40" s="290"/>
      <c r="I40" s="335"/>
      <c r="J40" s="336"/>
      <c r="K40" s="307"/>
      <c r="L40" s="337">
        <f t="shared" si="0"/>
        <v>0</v>
      </c>
      <c r="M40" s="338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0"/>
      <c r="G41" s="290"/>
      <c r="H41" s="290"/>
      <c r="I41" s="335">
        <v>350</v>
      </c>
      <c r="J41" s="336"/>
      <c r="K41" s="307"/>
      <c r="L41" s="337">
        <f t="shared" si="0"/>
        <v>0</v>
      </c>
      <c r="M41" s="338"/>
      <c r="N41" s="307"/>
      <c r="O41" s="311"/>
    </row>
    <row r="42" spans="1:15" ht="15.6" customHeight="1">
      <c r="A42" s="10" t="s">
        <v>57</v>
      </c>
      <c r="B42" s="292"/>
      <c r="C42" s="290"/>
      <c r="D42" s="290"/>
      <c r="E42" s="290"/>
      <c r="F42" s="290"/>
      <c r="G42" s="290"/>
      <c r="H42" s="290"/>
      <c r="I42" s="335"/>
      <c r="J42" s="336"/>
      <c r="K42" s="307"/>
      <c r="L42" s="337">
        <f t="shared" si="0"/>
        <v>0</v>
      </c>
      <c r="M42" s="338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0"/>
      <c r="G43" s="290"/>
      <c r="H43" s="290"/>
      <c r="I43" s="335">
        <v>700</v>
      </c>
      <c r="J43" s="336"/>
      <c r="K43" s="307"/>
      <c r="L43" s="337">
        <f t="shared" si="0"/>
        <v>0</v>
      </c>
      <c r="M43" s="338"/>
      <c r="N43" s="307"/>
      <c r="O43" s="311"/>
    </row>
    <row r="44" spans="1:15" ht="15.75">
      <c r="A44" s="10" t="s">
        <v>59</v>
      </c>
      <c r="B44" s="292"/>
      <c r="C44" s="290"/>
      <c r="D44" s="290"/>
      <c r="E44" s="290"/>
      <c r="F44" s="290"/>
      <c r="G44" s="290"/>
      <c r="H44" s="290"/>
      <c r="I44" s="335"/>
      <c r="J44" s="336"/>
      <c r="K44" s="307"/>
      <c r="L44" s="337">
        <f t="shared" si="0"/>
        <v>0</v>
      </c>
      <c r="M44" s="338"/>
      <c r="N44" s="307"/>
      <c r="O44" s="311"/>
    </row>
    <row r="45" spans="1:15" ht="15.75">
      <c r="A45" s="10" t="s">
        <v>60</v>
      </c>
      <c r="B45" s="292">
        <v>1350</v>
      </c>
      <c r="C45" s="290"/>
      <c r="D45" s="290">
        <v>18</v>
      </c>
      <c r="E45" s="290"/>
      <c r="F45" s="290"/>
      <c r="G45" s="290"/>
      <c r="H45" s="290"/>
      <c r="I45" s="335">
        <v>137</v>
      </c>
      <c r="J45" s="336"/>
      <c r="K45" s="307"/>
      <c r="L45" s="337">
        <f t="shared" si="0"/>
        <v>0</v>
      </c>
      <c r="M45" s="338"/>
      <c r="N45" s="307"/>
      <c r="O45" s="311">
        <v>4000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290"/>
      <c r="I46" s="335"/>
      <c r="J46" s="336"/>
      <c r="K46" s="307"/>
      <c r="L46" s="337">
        <f t="shared" si="0"/>
        <v>0</v>
      </c>
      <c r="M46" s="338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290"/>
      <c r="I47" s="335"/>
      <c r="J47" s="336"/>
      <c r="K47" s="307"/>
      <c r="L47" s="337">
        <f t="shared" si="0"/>
        <v>0</v>
      </c>
      <c r="M47" s="338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0"/>
      <c r="G48" s="290"/>
      <c r="H48" s="290"/>
      <c r="I48" s="335"/>
      <c r="J48" s="336"/>
      <c r="K48" s="307"/>
      <c r="L48" s="337">
        <f t="shared" si="0"/>
        <v>0</v>
      </c>
      <c r="M48" s="338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0"/>
      <c r="G49" s="290"/>
      <c r="H49" s="290"/>
      <c r="I49" s="335"/>
      <c r="J49" s="336"/>
      <c r="K49" s="307"/>
      <c r="L49" s="337">
        <f t="shared" si="0"/>
        <v>0</v>
      </c>
      <c r="M49" s="338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0"/>
      <c r="G50" s="290"/>
      <c r="H50" s="290"/>
      <c r="I50" s="335"/>
      <c r="J50" s="336"/>
      <c r="K50" s="307"/>
      <c r="L50" s="337">
        <f t="shared" si="0"/>
        <v>0</v>
      </c>
      <c r="M50" s="338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0"/>
      <c r="G51" s="290"/>
      <c r="H51" s="290"/>
      <c r="I51" s="335"/>
      <c r="J51" s="336"/>
      <c r="K51" s="307"/>
      <c r="L51" s="337">
        <f t="shared" si="0"/>
        <v>0</v>
      </c>
      <c r="M51" s="338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0"/>
      <c r="G52" s="290"/>
      <c r="H52" s="290"/>
      <c r="I52" s="335"/>
      <c r="J52" s="336"/>
      <c r="K52" s="307"/>
      <c r="L52" s="337">
        <f t="shared" si="0"/>
        <v>0</v>
      </c>
      <c r="M52" s="338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0"/>
      <c r="G53" s="290"/>
      <c r="H53" s="290"/>
      <c r="I53" s="335"/>
      <c r="J53" s="336"/>
      <c r="K53" s="307"/>
      <c r="L53" s="337">
        <f t="shared" si="0"/>
        <v>0</v>
      </c>
      <c r="M53" s="338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0"/>
      <c r="G54" s="290"/>
      <c r="H54" s="290"/>
      <c r="I54" s="335"/>
      <c r="J54" s="336"/>
      <c r="K54" s="307"/>
      <c r="L54" s="337">
        <f t="shared" si="0"/>
        <v>0</v>
      </c>
      <c r="M54" s="338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0"/>
      <c r="G55" s="290"/>
      <c r="H55" s="290"/>
      <c r="I55" s="335"/>
      <c r="J55" s="336"/>
      <c r="K55" s="307"/>
      <c r="L55" s="337">
        <f t="shared" si="0"/>
        <v>0</v>
      </c>
      <c r="M55" s="338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0"/>
      <c r="G56" s="290"/>
      <c r="H56" s="290"/>
      <c r="I56" s="335">
        <v>3000</v>
      </c>
      <c r="J56" s="336"/>
      <c r="K56" s="307"/>
      <c r="L56" s="337">
        <f t="shared" si="0"/>
        <v>0</v>
      </c>
      <c r="M56" s="338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0"/>
      <c r="G57" s="290"/>
      <c r="H57" s="290"/>
      <c r="I57" s="335"/>
      <c r="J57" s="336"/>
      <c r="K57" s="307"/>
      <c r="L57" s="337">
        <f t="shared" si="0"/>
        <v>0</v>
      </c>
      <c r="M57" s="338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0"/>
      <c r="G58" s="290"/>
      <c r="H58" s="290"/>
      <c r="I58" s="335"/>
      <c r="J58" s="336"/>
      <c r="K58" s="307"/>
      <c r="L58" s="337">
        <f t="shared" si="0"/>
        <v>0</v>
      </c>
      <c r="M58" s="338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0"/>
      <c r="G59" s="290"/>
      <c r="H59" s="290"/>
      <c r="I59" s="335"/>
      <c r="J59" s="336"/>
      <c r="K59" s="307"/>
      <c r="L59" s="337">
        <f t="shared" si="0"/>
        <v>0</v>
      </c>
      <c r="M59" s="338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0"/>
      <c r="G60" s="290"/>
      <c r="H60" s="290"/>
      <c r="I60" s="335"/>
      <c r="J60" s="336"/>
      <c r="K60" s="307"/>
      <c r="L60" s="337">
        <f t="shared" si="0"/>
        <v>0</v>
      </c>
      <c r="M60" s="338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0"/>
      <c r="G61" s="290"/>
      <c r="H61" s="290"/>
      <c r="I61" s="335"/>
      <c r="J61" s="336"/>
      <c r="K61" s="307"/>
      <c r="L61" s="337">
        <f t="shared" si="0"/>
        <v>0</v>
      </c>
      <c r="M61" s="338"/>
      <c r="N61" s="307"/>
      <c r="O61" s="311"/>
    </row>
    <row r="62" spans="1:15" ht="15.75">
      <c r="A62" s="10" t="s">
        <v>76</v>
      </c>
      <c r="B62" s="292"/>
      <c r="C62" s="290">
        <v>734</v>
      </c>
      <c r="D62" s="290"/>
      <c r="E62" s="290"/>
      <c r="F62" s="290">
        <v>2293</v>
      </c>
      <c r="G62" s="290">
        <v>500</v>
      </c>
      <c r="H62" s="290">
        <v>340</v>
      </c>
      <c r="I62" s="335">
        <v>152</v>
      </c>
      <c r="J62" s="336"/>
      <c r="K62" s="307"/>
      <c r="L62" s="337">
        <f t="shared" si="0"/>
        <v>0</v>
      </c>
      <c r="M62" s="338"/>
      <c r="N62" s="307"/>
      <c r="O62" s="311">
        <v>4472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0"/>
      <c r="G63" s="290"/>
      <c r="H63" s="290"/>
      <c r="I63" s="335"/>
      <c r="J63" s="336"/>
      <c r="K63" s="307"/>
      <c r="L63" s="337">
        <f t="shared" si="0"/>
        <v>0</v>
      </c>
      <c r="M63" s="338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0"/>
      <c r="G64" s="290"/>
      <c r="H64" s="290"/>
      <c r="I64" s="335"/>
      <c r="J64" s="336"/>
      <c r="K64" s="307"/>
      <c r="L64" s="337">
        <f t="shared" si="0"/>
        <v>0</v>
      </c>
      <c r="M64" s="338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0"/>
      <c r="G65" s="290"/>
      <c r="H65" s="290"/>
      <c r="I65" s="335"/>
      <c r="J65" s="336"/>
      <c r="K65" s="307"/>
      <c r="L65" s="337">
        <f t="shared" si="0"/>
        <v>0</v>
      </c>
      <c r="M65" s="338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0"/>
      <c r="G66" s="290"/>
      <c r="H66" s="290"/>
      <c r="I66" s="335"/>
      <c r="J66" s="336"/>
      <c r="K66" s="307"/>
      <c r="L66" s="337">
        <f t="shared" si="0"/>
        <v>0</v>
      </c>
      <c r="M66" s="338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0"/>
      <c r="G67" s="290"/>
      <c r="H67" s="290"/>
      <c r="I67" s="335"/>
      <c r="J67" s="336"/>
      <c r="K67" s="307"/>
      <c r="L67" s="337">
        <f t="shared" si="0"/>
        <v>0</v>
      </c>
      <c r="M67" s="338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0"/>
      <c r="G68" s="290"/>
      <c r="H68" s="290"/>
      <c r="I68" s="335">
        <v>621</v>
      </c>
      <c r="J68" s="336"/>
      <c r="K68" s="307"/>
      <c r="L68" s="337">
        <f t="shared" si="0"/>
        <v>0</v>
      </c>
      <c r="M68" s="338"/>
      <c r="N68" s="307"/>
      <c r="O68" s="311"/>
    </row>
    <row r="69" spans="1:15" ht="21" customHeight="1">
      <c r="A69" s="10" t="s">
        <v>83</v>
      </c>
      <c r="B69" s="292"/>
      <c r="C69" s="290"/>
      <c r="D69" s="290"/>
      <c r="E69" s="290"/>
      <c r="F69" s="290"/>
      <c r="G69" s="290"/>
      <c r="H69" s="290"/>
      <c r="I69" s="335"/>
      <c r="J69" s="336"/>
      <c r="K69" s="307"/>
      <c r="L69" s="337">
        <f t="shared" si="0"/>
        <v>0</v>
      </c>
      <c r="M69" s="338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0"/>
      <c r="G70" s="290"/>
      <c r="H70" s="290"/>
      <c r="I70" s="335"/>
      <c r="J70" s="336"/>
      <c r="K70" s="307"/>
      <c r="L70" s="337">
        <f t="shared" si="0"/>
        <v>0</v>
      </c>
      <c r="M70" s="338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0"/>
      <c r="G71" s="290"/>
      <c r="H71" s="290"/>
      <c r="I71" s="335"/>
      <c r="J71" s="336"/>
      <c r="K71" s="307"/>
      <c r="L71" s="337">
        <f t="shared" si="0"/>
        <v>0</v>
      </c>
      <c r="M71" s="338"/>
      <c r="N71" s="307"/>
      <c r="O71" s="311"/>
    </row>
    <row r="72" spans="1:15" ht="31.5">
      <c r="A72" s="10" t="s">
        <v>86</v>
      </c>
      <c r="B72" s="292"/>
      <c r="C72" s="290"/>
      <c r="D72" s="290"/>
      <c r="E72" s="290"/>
      <c r="F72" s="290"/>
      <c r="G72" s="290"/>
      <c r="H72" s="290"/>
      <c r="I72" s="335">
        <v>1184</v>
      </c>
      <c r="J72" s="336"/>
      <c r="K72" s="307"/>
      <c r="L72" s="337">
        <f t="shared" si="0"/>
        <v>0</v>
      </c>
      <c r="M72" s="338">
        <v>150</v>
      </c>
      <c r="N72" s="307"/>
      <c r="O72" s="311">
        <v>150</v>
      </c>
    </row>
    <row r="73" spans="1:15" ht="32.25" thickBot="1">
      <c r="A73" s="11" t="s">
        <v>87</v>
      </c>
      <c r="B73" s="293"/>
      <c r="C73" s="298"/>
      <c r="D73" s="298"/>
      <c r="E73" s="298"/>
      <c r="F73" s="298"/>
      <c r="G73" s="298"/>
      <c r="H73" s="298"/>
      <c r="I73" s="339"/>
      <c r="J73" s="340"/>
      <c r="K73" s="341"/>
      <c r="L73" s="342">
        <f t="shared" si="0"/>
        <v>0</v>
      </c>
      <c r="M73" s="343"/>
      <c r="N73" s="309"/>
      <c r="O73" s="312"/>
    </row>
    <row r="74" spans="1:15" ht="35.450000000000003" customHeight="1" thickBot="1">
      <c r="A74" s="12" t="s">
        <v>88</v>
      </c>
      <c r="B74" s="48">
        <f>SUM(B11:B73)</f>
        <v>1608</v>
      </c>
      <c r="C74" s="24">
        <f t="shared" ref="C74:O74" si="1">SUM(C11:C73)</f>
        <v>829</v>
      </c>
      <c r="D74" s="24">
        <f t="shared" si="1"/>
        <v>18</v>
      </c>
      <c r="E74" s="24">
        <f t="shared" si="1"/>
        <v>0</v>
      </c>
      <c r="F74" s="205">
        <f t="shared" ref="F74" si="2">SUM(F11:F73)</f>
        <v>3022</v>
      </c>
      <c r="G74" s="24">
        <f t="shared" si="1"/>
        <v>563</v>
      </c>
      <c r="H74" s="24">
        <f t="shared" si="1"/>
        <v>430</v>
      </c>
      <c r="I74" s="75">
        <f t="shared" si="1"/>
        <v>7794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150</v>
      </c>
      <c r="N74" s="24">
        <f t="shared" si="1"/>
        <v>0</v>
      </c>
      <c r="O74" s="49">
        <f t="shared" si="1"/>
        <v>9780</v>
      </c>
    </row>
    <row r="75" spans="1:15" ht="15" customHeight="1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36"/>
      <c r="G11" s="36"/>
      <c r="H11" s="36"/>
      <c r="I11" s="79">
        <v>750</v>
      </c>
      <c r="J11" s="81"/>
      <c r="K11" s="37"/>
      <c r="L11" s="333">
        <v>0</v>
      </c>
      <c r="M11" s="334"/>
      <c r="N11" s="308"/>
      <c r="O11" s="310">
        <v>100</v>
      </c>
    </row>
    <row r="12" spans="1:15" ht="15.75">
      <c r="A12" s="10" t="s">
        <v>27</v>
      </c>
      <c r="B12" s="292"/>
      <c r="C12" s="290"/>
      <c r="D12" s="290"/>
      <c r="E12" s="290"/>
      <c r="F12" s="31"/>
      <c r="G12" s="31"/>
      <c r="H12" s="31"/>
      <c r="I12" s="76"/>
      <c r="J12" s="80"/>
      <c r="K12" s="32"/>
      <c r="L12" s="337">
        <v>0</v>
      </c>
      <c r="M12" s="338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31"/>
      <c r="G13" s="31"/>
      <c r="H13" s="31"/>
      <c r="I13" s="76"/>
      <c r="J13" s="80"/>
      <c r="K13" s="32"/>
      <c r="L13" s="337">
        <v>0</v>
      </c>
      <c r="M13" s="338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31"/>
      <c r="G14" s="31"/>
      <c r="H14" s="31"/>
      <c r="I14" s="76"/>
      <c r="J14" s="80"/>
      <c r="K14" s="32"/>
      <c r="L14" s="337">
        <v>0</v>
      </c>
      <c r="M14" s="338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31"/>
      <c r="G15" s="31"/>
      <c r="H15" s="31"/>
      <c r="I15" s="76"/>
      <c r="J15" s="80"/>
      <c r="K15" s="32"/>
      <c r="L15" s="337">
        <v>0</v>
      </c>
      <c r="M15" s="338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31"/>
      <c r="G16" s="31"/>
      <c r="H16" s="31"/>
      <c r="I16" s="76"/>
      <c r="J16" s="80"/>
      <c r="K16" s="32"/>
      <c r="L16" s="337">
        <v>0</v>
      </c>
      <c r="M16" s="338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31"/>
      <c r="G17" s="31"/>
      <c r="H17" s="31"/>
      <c r="I17" s="76"/>
      <c r="J17" s="80"/>
      <c r="K17" s="32"/>
      <c r="L17" s="337">
        <v>0</v>
      </c>
      <c r="M17" s="338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31"/>
      <c r="G18" s="31"/>
      <c r="H18" s="31"/>
      <c r="I18" s="76"/>
      <c r="J18" s="80"/>
      <c r="K18" s="32"/>
      <c r="L18" s="337">
        <v>0</v>
      </c>
      <c r="M18" s="338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31"/>
      <c r="G19" s="31"/>
      <c r="H19" s="31"/>
      <c r="I19" s="76"/>
      <c r="J19" s="80"/>
      <c r="K19" s="32"/>
      <c r="L19" s="337">
        <v>0</v>
      </c>
      <c r="M19" s="338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31"/>
      <c r="G20" s="31"/>
      <c r="H20" s="31"/>
      <c r="I20" s="76">
        <v>200</v>
      </c>
      <c r="J20" s="80"/>
      <c r="K20" s="32"/>
      <c r="L20" s="337">
        <v>0</v>
      </c>
      <c r="M20" s="338"/>
      <c r="N20" s="307"/>
      <c r="O20" s="311">
        <v>50</v>
      </c>
    </row>
    <row r="21" spans="1:15" ht="16.149999999999999" customHeight="1">
      <c r="A21" s="10" t="s">
        <v>36</v>
      </c>
      <c r="B21" s="292"/>
      <c r="C21" s="290"/>
      <c r="D21" s="290"/>
      <c r="E21" s="290"/>
      <c r="F21" s="31"/>
      <c r="G21" s="31"/>
      <c r="H21" s="31"/>
      <c r="I21" s="76"/>
      <c r="J21" s="80"/>
      <c r="K21" s="32"/>
      <c r="L21" s="337">
        <v>0</v>
      </c>
      <c r="M21" s="338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31"/>
      <c r="G22" s="31"/>
      <c r="H22" s="31"/>
      <c r="I22" s="76"/>
      <c r="J22" s="80"/>
      <c r="K22" s="32"/>
      <c r="L22" s="337">
        <v>0</v>
      </c>
      <c r="M22" s="338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31"/>
      <c r="G23" s="31"/>
      <c r="H23" s="31"/>
      <c r="I23" s="76"/>
      <c r="J23" s="80"/>
      <c r="K23" s="32"/>
      <c r="L23" s="337">
        <v>0</v>
      </c>
      <c r="M23" s="338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31"/>
      <c r="G24" s="31"/>
      <c r="H24" s="31"/>
      <c r="I24" s="76"/>
      <c r="J24" s="80"/>
      <c r="K24" s="32"/>
      <c r="L24" s="337">
        <v>0</v>
      </c>
      <c r="M24" s="338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31"/>
      <c r="G25" s="31"/>
      <c r="H25" s="31"/>
      <c r="I25" s="76"/>
      <c r="J25" s="80"/>
      <c r="K25" s="32"/>
      <c r="L25" s="337">
        <v>0</v>
      </c>
      <c r="M25" s="338"/>
      <c r="N25" s="307"/>
      <c r="O25" s="311"/>
    </row>
    <row r="26" spans="1:15" ht="31.5">
      <c r="A26" s="10" t="s">
        <v>41</v>
      </c>
      <c r="B26" s="292"/>
      <c r="C26" s="290"/>
      <c r="D26" s="290"/>
      <c r="E26" s="290"/>
      <c r="F26" s="31"/>
      <c r="G26" s="31"/>
      <c r="H26" s="31"/>
      <c r="I26" s="76"/>
      <c r="J26" s="80"/>
      <c r="K26" s="32"/>
      <c r="L26" s="337">
        <v>0</v>
      </c>
      <c r="M26" s="338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31"/>
      <c r="G27" s="31"/>
      <c r="H27" s="31"/>
      <c r="I27" s="76"/>
      <c r="J27" s="80"/>
      <c r="K27" s="32"/>
      <c r="L27" s="337">
        <v>0</v>
      </c>
      <c r="M27" s="338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31"/>
      <c r="G28" s="31"/>
      <c r="H28" s="31"/>
      <c r="I28" s="76"/>
      <c r="J28" s="80"/>
      <c r="K28" s="32"/>
      <c r="L28" s="337">
        <v>0</v>
      </c>
      <c r="M28" s="338"/>
      <c r="N28" s="307"/>
      <c r="O28" s="311"/>
    </row>
    <row r="29" spans="1:15" ht="31.5">
      <c r="A29" s="10" t="s">
        <v>44</v>
      </c>
      <c r="B29" s="292"/>
      <c r="C29" s="290">
        <v>49</v>
      </c>
      <c r="D29" s="290"/>
      <c r="E29" s="290"/>
      <c r="F29" s="31">
        <v>220</v>
      </c>
      <c r="G29" s="31">
        <v>20</v>
      </c>
      <c r="H29" s="31">
        <v>65</v>
      </c>
      <c r="I29" s="76">
        <v>300</v>
      </c>
      <c r="J29" s="80"/>
      <c r="K29" s="32"/>
      <c r="L29" s="337">
        <v>0</v>
      </c>
      <c r="M29" s="338"/>
      <c r="N29" s="307"/>
      <c r="O29" s="311">
        <v>200</v>
      </c>
    </row>
    <row r="30" spans="1:15" ht="15.75">
      <c r="A30" s="10" t="s">
        <v>45</v>
      </c>
      <c r="B30" s="292"/>
      <c r="C30" s="290"/>
      <c r="D30" s="290"/>
      <c r="E30" s="290"/>
      <c r="F30" s="31"/>
      <c r="G30" s="31"/>
      <c r="H30" s="31"/>
      <c r="I30" s="76"/>
      <c r="J30" s="80"/>
      <c r="K30" s="32"/>
      <c r="L30" s="337">
        <v>0</v>
      </c>
      <c r="M30" s="338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31"/>
      <c r="G31" s="31"/>
      <c r="H31" s="31"/>
      <c r="I31" s="76"/>
      <c r="J31" s="80"/>
      <c r="K31" s="32"/>
      <c r="L31" s="337">
        <v>0</v>
      </c>
      <c r="M31" s="338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31"/>
      <c r="G32" s="31"/>
      <c r="H32" s="31"/>
      <c r="I32" s="76"/>
      <c r="J32" s="80"/>
      <c r="K32" s="32"/>
      <c r="L32" s="337">
        <v>0</v>
      </c>
      <c r="M32" s="338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31"/>
      <c r="G33" s="31"/>
      <c r="H33" s="31"/>
      <c r="I33" s="76"/>
      <c r="J33" s="80"/>
      <c r="K33" s="32"/>
      <c r="L33" s="337">
        <v>0</v>
      </c>
      <c r="M33" s="338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31"/>
      <c r="G34" s="31"/>
      <c r="H34" s="31"/>
      <c r="I34" s="76"/>
      <c r="J34" s="80"/>
      <c r="K34" s="32"/>
      <c r="L34" s="337">
        <v>0</v>
      </c>
      <c r="M34" s="338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31"/>
      <c r="G35" s="31"/>
      <c r="H35" s="31"/>
      <c r="I35" s="76"/>
      <c r="J35" s="80"/>
      <c r="K35" s="32"/>
      <c r="L35" s="337">
        <v>0</v>
      </c>
      <c r="M35" s="338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31"/>
      <c r="G36" s="31"/>
      <c r="H36" s="31"/>
      <c r="I36" s="76"/>
      <c r="J36" s="80"/>
      <c r="K36" s="32"/>
      <c r="L36" s="337">
        <v>0</v>
      </c>
      <c r="M36" s="338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31"/>
      <c r="G37" s="31"/>
      <c r="H37" s="31"/>
      <c r="I37" s="76"/>
      <c r="J37" s="80"/>
      <c r="K37" s="32"/>
      <c r="L37" s="337">
        <v>0</v>
      </c>
      <c r="M37" s="338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31"/>
      <c r="G38" s="31"/>
      <c r="H38" s="31"/>
      <c r="I38" s="76"/>
      <c r="J38" s="80"/>
      <c r="K38" s="32"/>
      <c r="L38" s="337">
        <v>0</v>
      </c>
      <c r="M38" s="338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31"/>
      <c r="G39" s="31"/>
      <c r="H39" s="31"/>
      <c r="I39" s="76"/>
      <c r="J39" s="80"/>
      <c r="K39" s="32"/>
      <c r="L39" s="337">
        <v>0</v>
      </c>
      <c r="M39" s="338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31"/>
      <c r="G40" s="31"/>
      <c r="H40" s="31"/>
      <c r="I40" s="76"/>
      <c r="J40" s="80"/>
      <c r="K40" s="32"/>
      <c r="L40" s="337">
        <v>0</v>
      </c>
      <c r="M40" s="338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31"/>
      <c r="G41" s="31"/>
      <c r="H41" s="31"/>
      <c r="I41" s="76">
        <v>370</v>
      </c>
      <c r="J41" s="80"/>
      <c r="K41" s="32"/>
      <c r="L41" s="337">
        <v>0</v>
      </c>
      <c r="M41" s="338"/>
      <c r="N41" s="307"/>
      <c r="O41" s="311">
        <v>150</v>
      </c>
    </row>
    <row r="42" spans="1:15" ht="15.6" customHeight="1">
      <c r="A42" s="10" t="s">
        <v>57</v>
      </c>
      <c r="B42" s="292"/>
      <c r="C42" s="290"/>
      <c r="D42" s="290"/>
      <c r="E42" s="290"/>
      <c r="F42" s="31"/>
      <c r="G42" s="31"/>
      <c r="H42" s="31"/>
      <c r="I42" s="76"/>
      <c r="J42" s="80"/>
      <c r="K42" s="32"/>
      <c r="L42" s="337">
        <v>0</v>
      </c>
      <c r="M42" s="338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31"/>
      <c r="G43" s="31"/>
      <c r="H43" s="31"/>
      <c r="I43" s="76">
        <v>750</v>
      </c>
      <c r="J43" s="80"/>
      <c r="K43" s="32"/>
      <c r="L43" s="337">
        <v>0</v>
      </c>
      <c r="M43" s="338"/>
      <c r="N43" s="307"/>
      <c r="O43" s="311">
        <v>200</v>
      </c>
    </row>
    <row r="44" spans="1:15" ht="15.75">
      <c r="A44" s="10" t="s">
        <v>59</v>
      </c>
      <c r="B44" s="292"/>
      <c r="C44" s="290"/>
      <c r="D44" s="290"/>
      <c r="E44" s="290"/>
      <c r="F44" s="31"/>
      <c r="G44" s="31"/>
      <c r="H44" s="31"/>
      <c r="I44" s="76"/>
      <c r="J44" s="80"/>
      <c r="K44" s="32"/>
      <c r="L44" s="337">
        <v>0</v>
      </c>
      <c r="M44" s="338"/>
      <c r="N44" s="307"/>
      <c r="O44" s="311"/>
    </row>
    <row r="45" spans="1:15" ht="15.75">
      <c r="A45" s="10" t="s">
        <v>60</v>
      </c>
      <c r="B45" s="292">
        <v>765</v>
      </c>
      <c r="C45" s="290"/>
      <c r="D45" s="290">
        <v>26</v>
      </c>
      <c r="E45" s="290"/>
      <c r="F45" s="31"/>
      <c r="G45" s="31"/>
      <c r="H45" s="31"/>
      <c r="I45" s="76">
        <v>270</v>
      </c>
      <c r="J45" s="80"/>
      <c r="K45" s="32"/>
      <c r="L45" s="337">
        <v>0</v>
      </c>
      <c r="M45" s="338"/>
      <c r="N45" s="307"/>
      <c r="O45" s="311">
        <v>280</v>
      </c>
    </row>
    <row r="46" spans="1:15" ht="15" customHeight="1">
      <c r="A46" s="10" t="s">
        <v>61</v>
      </c>
      <c r="B46" s="292"/>
      <c r="C46" s="290"/>
      <c r="D46" s="290"/>
      <c r="E46" s="290"/>
      <c r="F46" s="31"/>
      <c r="G46" s="31"/>
      <c r="H46" s="31"/>
      <c r="I46" s="76"/>
      <c r="J46" s="80"/>
      <c r="K46" s="32"/>
      <c r="L46" s="337">
        <v>0</v>
      </c>
      <c r="M46" s="338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31"/>
      <c r="G47" s="31"/>
      <c r="H47" s="31"/>
      <c r="I47" s="76"/>
      <c r="J47" s="80"/>
      <c r="K47" s="32"/>
      <c r="L47" s="337">
        <v>0</v>
      </c>
      <c r="M47" s="338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31"/>
      <c r="G48" s="31"/>
      <c r="H48" s="31"/>
      <c r="I48" s="76"/>
      <c r="J48" s="80"/>
      <c r="K48" s="32"/>
      <c r="L48" s="337">
        <v>0</v>
      </c>
      <c r="M48" s="338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31"/>
      <c r="G49" s="31"/>
      <c r="H49" s="31"/>
      <c r="I49" s="76"/>
      <c r="J49" s="80"/>
      <c r="K49" s="32"/>
      <c r="L49" s="337">
        <v>0</v>
      </c>
      <c r="M49" s="338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31"/>
      <c r="G50" s="31"/>
      <c r="H50" s="31"/>
      <c r="I50" s="76"/>
      <c r="J50" s="80"/>
      <c r="K50" s="32"/>
      <c r="L50" s="337">
        <v>0</v>
      </c>
      <c r="M50" s="338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31"/>
      <c r="G51" s="31"/>
      <c r="H51" s="31"/>
      <c r="I51" s="76"/>
      <c r="J51" s="80"/>
      <c r="K51" s="32"/>
      <c r="L51" s="337">
        <v>0</v>
      </c>
      <c r="M51" s="338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31"/>
      <c r="G52" s="31"/>
      <c r="H52" s="31"/>
      <c r="I52" s="76"/>
      <c r="J52" s="80"/>
      <c r="K52" s="32"/>
      <c r="L52" s="337">
        <v>0</v>
      </c>
      <c r="M52" s="338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31"/>
      <c r="G53" s="31"/>
      <c r="H53" s="31"/>
      <c r="I53" s="76"/>
      <c r="J53" s="80"/>
      <c r="K53" s="32"/>
      <c r="L53" s="337">
        <v>0</v>
      </c>
      <c r="M53" s="338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31"/>
      <c r="G54" s="31"/>
      <c r="H54" s="31"/>
      <c r="I54" s="76"/>
      <c r="J54" s="80"/>
      <c r="K54" s="32"/>
      <c r="L54" s="337">
        <v>0</v>
      </c>
      <c r="M54" s="338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31"/>
      <c r="G55" s="31"/>
      <c r="H55" s="31"/>
      <c r="I55" s="76"/>
      <c r="J55" s="80"/>
      <c r="K55" s="32"/>
      <c r="L55" s="337">
        <v>0</v>
      </c>
      <c r="M55" s="338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31"/>
      <c r="G56" s="31"/>
      <c r="H56" s="31"/>
      <c r="I56" s="76"/>
      <c r="J56" s="80"/>
      <c r="K56" s="32"/>
      <c r="L56" s="337">
        <v>0</v>
      </c>
      <c r="M56" s="338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31"/>
      <c r="G57" s="31"/>
      <c r="H57" s="31"/>
      <c r="I57" s="76"/>
      <c r="J57" s="80"/>
      <c r="K57" s="32"/>
      <c r="L57" s="337">
        <v>0</v>
      </c>
      <c r="M57" s="338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31"/>
      <c r="G58" s="31"/>
      <c r="H58" s="31"/>
      <c r="I58" s="76"/>
      <c r="J58" s="80"/>
      <c r="K58" s="32"/>
      <c r="L58" s="337">
        <v>0</v>
      </c>
      <c r="M58" s="338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31"/>
      <c r="G59" s="31"/>
      <c r="H59" s="31"/>
      <c r="I59" s="76"/>
      <c r="J59" s="80"/>
      <c r="K59" s="32"/>
      <c r="L59" s="337">
        <v>0</v>
      </c>
      <c r="M59" s="338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31"/>
      <c r="G60" s="31"/>
      <c r="H60" s="31"/>
      <c r="I60" s="76"/>
      <c r="J60" s="80"/>
      <c r="K60" s="32"/>
      <c r="L60" s="337">
        <v>0</v>
      </c>
      <c r="M60" s="338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31"/>
      <c r="G61" s="31"/>
      <c r="H61" s="31"/>
      <c r="I61" s="76"/>
      <c r="J61" s="80"/>
      <c r="K61" s="32"/>
      <c r="L61" s="337">
        <v>0</v>
      </c>
      <c r="M61" s="338"/>
      <c r="N61" s="307"/>
      <c r="O61" s="311"/>
    </row>
    <row r="62" spans="1:15" ht="15.75">
      <c r="A62" s="10" t="s">
        <v>76</v>
      </c>
      <c r="B62" s="292"/>
      <c r="C62" s="290">
        <v>500</v>
      </c>
      <c r="D62" s="290"/>
      <c r="E62" s="290"/>
      <c r="F62" s="31">
        <v>1393</v>
      </c>
      <c r="G62" s="31">
        <v>342</v>
      </c>
      <c r="H62" s="31">
        <v>420</v>
      </c>
      <c r="I62" s="76">
        <v>990</v>
      </c>
      <c r="J62" s="80"/>
      <c r="K62" s="32"/>
      <c r="L62" s="337">
        <v>0</v>
      </c>
      <c r="M62" s="338"/>
      <c r="N62" s="307"/>
      <c r="O62" s="311">
        <v>530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31"/>
      <c r="G63" s="31"/>
      <c r="H63" s="31"/>
      <c r="I63" s="76"/>
      <c r="J63" s="80"/>
      <c r="K63" s="32"/>
      <c r="L63" s="337">
        <v>0</v>
      </c>
      <c r="M63" s="338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31"/>
      <c r="G64" s="31"/>
      <c r="H64" s="31"/>
      <c r="I64" s="76"/>
      <c r="J64" s="80"/>
      <c r="K64" s="32"/>
      <c r="L64" s="337">
        <v>0</v>
      </c>
      <c r="M64" s="338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31"/>
      <c r="G65" s="31"/>
      <c r="H65" s="31"/>
      <c r="I65" s="76"/>
      <c r="J65" s="80"/>
      <c r="K65" s="32"/>
      <c r="L65" s="337">
        <v>0</v>
      </c>
      <c r="M65" s="338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31"/>
      <c r="G66" s="31"/>
      <c r="H66" s="31"/>
      <c r="I66" s="76"/>
      <c r="J66" s="80"/>
      <c r="K66" s="32"/>
      <c r="L66" s="337">
        <v>0</v>
      </c>
      <c r="M66" s="338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31"/>
      <c r="G67" s="31"/>
      <c r="H67" s="31"/>
      <c r="I67" s="76"/>
      <c r="J67" s="80"/>
      <c r="K67" s="32"/>
      <c r="L67" s="337">
        <v>0</v>
      </c>
      <c r="M67" s="338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31"/>
      <c r="G68" s="31"/>
      <c r="H68" s="31"/>
      <c r="I68" s="76">
        <v>300</v>
      </c>
      <c r="J68" s="80"/>
      <c r="K68" s="32"/>
      <c r="L68" s="337">
        <v>0</v>
      </c>
      <c r="M68" s="338"/>
      <c r="N68" s="307"/>
      <c r="O68" s="311">
        <v>80</v>
      </c>
    </row>
    <row r="69" spans="1:15" ht="21" customHeight="1">
      <c r="A69" s="10" t="s">
        <v>83</v>
      </c>
      <c r="B69" s="292"/>
      <c r="C69" s="290"/>
      <c r="D69" s="290"/>
      <c r="E69" s="290"/>
      <c r="F69" s="31"/>
      <c r="G69" s="31"/>
      <c r="H69" s="31"/>
      <c r="I69" s="76"/>
      <c r="J69" s="80"/>
      <c r="K69" s="32"/>
      <c r="L69" s="337">
        <v>0</v>
      </c>
      <c r="M69" s="338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31"/>
      <c r="G70" s="31"/>
      <c r="H70" s="31"/>
      <c r="I70" s="76"/>
      <c r="J70" s="80"/>
      <c r="K70" s="32"/>
      <c r="L70" s="337">
        <v>0</v>
      </c>
      <c r="M70" s="338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31"/>
      <c r="G71" s="31"/>
      <c r="H71" s="31"/>
      <c r="I71" s="76">
        <v>700</v>
      </c>
      <c r="J71" s="80"/>
      <c r="K71" s="32"/>
      <c r="L71" s="337">
        <v>0</v>
      </c>
      <c r="M71" s="338"/>
      <c r="N71" s="307"/>
      <c r="O71" s="311">
        <v>50</v>
      </c>
    </row>
    <row r="72" spans="1:15" ht="31.5">
      <c r="A72" s="10" t="s">
        <v>86</v>
      </c>
      <c r="B72" s="292"/>
      <c r="C72" s="290"/>
      <c r="D72" s="290"/>
      <c r="E72" s="290"/>
      <c r="F72" s="31"/>
      <c r="G72" s="31"/>
      <c r="H72" s="31"/>
      <c r="I72" s="76"/>
      <c r="J72" s="80"/>
      <c r="K72" s="32"/>
      <c r="L72" s="337">
        <v>0</v>
      </c>
      <c r="M72" s="338">
        <v>1720</v>
      </c>
      <c r="N72" s="307"/>
      <c r="O72" s="311">
        <v>200</v>
      </c>
    </row>
    <row r="73" spans="1:15" ht="32.25" thickBot="1">
      <c r="A73" s="11" t="s">
        <v>87</v>
      </c>
      <c r="B73" s="293"/>
      <c r="C73" s="298"/>
      <c r="D73" s="298"/>
      <c r="E73" s="298"/>
      <c r="F73" s="33"/>
      <c r="G73" s="33"/>
      <c r="H73" s="33"/>
      <c r="I73" s="77"/>
      <c r="J73" s="82"/>
      <c r="K73" s="83"/>
      <c r="L73" s="342">
        <v>0</v>
      </c>
      <c r="M73" s="343">
        <v>60</v>
      </c>
      <c r="N73" s="309"/>
      <c r="O73" s="312"/>
    </row>
    <row r="74" spans="1:15" ht="35.450000000000003" customHeight="1" thickBot="1">
      <c r="A74" s="12" t="s">
        <v>88</v>
      </c>
      <c r="B74" s="48">
        <f>SUM(B11:B73)</f>
        <v>765</v>
      </c>
      <c r="C74" s="24">
        <f t="shared" ref="C74:O74" si="0">SUM(C11:C73)</f>
        <v>549</v>
      </c>
      <c r="D74" s="24">
        <f t="shared" si="0"/>
        <v>26</v>
      </c>
      <c r="E74" s="24">
        <f t="shared" si="0"/>
        <v>0</v>
      </c>
      <c r="F74" s="205">
        <f t="shared" ref="F74" si="1">SUM(F11:F73)</f>
        <v>1613</v>
      </c>
      <c r="G74" s="24">
        <f t="shared" si="0"/>
        <v>362</v>
      </c>
      <c r="H74" s="24">
        <f t="shared" si="0"/>
        <v>485</v>
      </c>
      <c r="I74" s="75">
        <f t="shared" si="0"/>
        <v>4630</v>
      </c>
      <c r="J74" s="87">
        <f t="shared" si="0"/>
        <v>0</v>
      </c>
      <c r="K74" s="88">
        <f t="shared" si="0"/>
        <v>0</v>
      </c>
      <c r="L74" s="89">
        <f t="shared" si="0"/>
        <v>0</v>
      </c>
      <c r="M74" s="24">
        <f t="shared" si="0"/>
        <v>1780</v>
      </c>
      <c r="N74" s="24">
        <f t="shared" si="0"/>
        <v>0</v>
      </c>
      <c r="O74" s="49">
        <f t="shared" si="0"/>
        <v>1840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6" t="s">
        <v>26</v>
      </c>
      <c r="B11" s="290"/>
      <c r="C11" s="290"/>
      <c r="D11" s="290"/>
      <c r="E11" s="290"/>
      <c r="F11" s="286"/>
      <c r="G11" s="286"/>
      <c r="H11" s="286"/>
      <c r="I11" s="314">
        <v>100</v>
      </c>
      <c r="J11" s="319"/>
      <c r="K11" s="301"/>
      <c r="L11" s="305">
        <f>J11+K11</f>
        <v>0</v>
      </c>
      <c r="M11" s="315"/>
      <c r="N11" s="300"/>
      <c r="O11" s="327">
        <v>85</v>
      </c>
    </row>
    <row r="12" spans="1:15" ht="15.75">
      <c r="A12" s="57" t="s">
        <v>27</v>
      </c>
      <c r="B12" s="290"/>
      <c r="C12" s="290"/>
      <c r="D12" s="290"/>
      <c r="E12" s="290"/>
      <c r="F12" s="286"/>
      <c r="G12" s="286"/>
      <c r="H12" s="286"/>
      <c r="I12" s="314"/>
      <c r="J12" s="318"/>
      <c r="K12" s="300"/>
      <c r="L12" s="306">
        <f t="shared" ref="L12:L73" si="0">J12+K12</f>
        <v>0</v>
      </c>
      <c r="M12" s="315"/>
      <c r="N12" s="300"/>
      <c r="O12" s="326"/>
    </row>
    <row r="13" spans="1:15" ht="15.75">
      <c r="A13" s="57" t="s">
        <v>28</v>
      </c>
      <c r="B13" s="290"/>
      <c r="C13" s="290"/>
      <c r="D13" s="290"/>
      <c r="E13" s="290"/>
      <c r="F13" s="286"/>
      <c r="G13" s="286"/>
      <c r="H13" s="286"/>
      <c r="I13" s="314"/>
      <c r="J13" s="318"/>
      <c r="K13" s="300"/>
      <c r="L13" s="306">
        <f t="shared" si="0"/>
        <v>0</v>
      </c>
      <c r="M13" s="315"/>
      <c r="N13" s="300"/>
      <c r="O13" s="326"/>
    </row>
    <row r="14" spans="1:15" ht="15.75">
      <c r="A14" s="57" t="s">
        <v>29</v>
      </c>
      <c r="B14" s="290"/>
      <c r="C14" s="290"/>
      <c r="D14" s="290"/>
      <c r="E14" s="290"/>
      <c r="F14" s="286"/>
      <c r="G14" s="286"/>
      <c r="H14" s="286"/>
      <c r="I14" s="314"/>
      <c r="J14" s="318"/>
      <c r="K14" s="300"/>
      <c r="L14" s="306">
        <f t="shared" si="0"/>
        <v>0</v>
      </c>
      <c r="M14" s="315"/>
      <c r="N14" s="300"/>
      <c r="O14" s="326"/>
    </row>
    <row r="15" spans="1:15" ht="15.75">
      <c r="A15" s="57" t="s">
        <v>30</v>
      </c>
      <c r="B15" s="290"/>
      <c r="C15" s="290"/>
      <c r="D15" s="290"/>
      <c r="E15" s="290"/>
      <c r="F15" s="286"/>
      <c r="G15" s="286"/>
      <c r="H15" s="286"/>
      <c r="I15" s="314"/>
      <c r="J15" s="318"/>
      <c r="K15" s="300"/>
      <c r="L15" s="306">
        <f t="shared" si="0"/>
        <v>0</v>
      </c>
      <c r="M15" s="315"/>
      <c r="N15" s="300"/>
      <c r="O15" s="326"/>
    </row>
    <row r="16" spans="1:15" ht="15.75">
      <c r="A16" s="57" t="s">
        <v>31</v>
      </c>
      <c r="B16" s="290"/>
      <c r="C16" s="290"/>
      <c r="D16" s="290"/>
      <c r="E16" s="290"/>
      <c r="F16" s="286"/>
      <c r="G16" s="286"/>
      <c r="H16" s="286"/>
      <c r="I16" s="314"/>
      <c r="J16" s="318"/>
      <c r="K16" s="300"/>
      <c r="L16" s="306">
        <f t="shared" si="0"/>
        <v>0</v>
      </c>
      <c r="M16" s="315"/>
      <c r="N16" s="300"/>
      <c r="O16" s="326"/>
    </row>
    <row r="17" spans="1:15" ht="19.899999999999999" customHeight="1">
      <c r="A17" s="57" t="s">
        <v>32</v>
      </c>
      <c r="B17" s="290"/>
      <c r="C17" s="290"/>
      <c r="D17" s="290"/>
      <c r="E17" s="290"/>
      <c r="F17" s="286"/>
      <c r="G17" s="286"/>
      <c r="H17" s="286"/>
      <c r="I17" s="314"/>
      <c r="J17" s="318"/>
      <c r="K17" s="300"/>
      <c r="L17" s="306">
        <f t="shared" si="0"/>
        <v>0</v>
      </c>
      <c r="M17" s="315"/>
      <c r="N17" s="300"/>
      <c r="O17" s="326"/>
    </row>
    <row r="18" spans="1:15" ht="31.9" customHeight="1">
      <c r="A18" s="57" t="s">
        <v>33</v>
      </c>
      <c r="B18" s="290"/>
      <c r="C18" s="290"/>
      <c r="D18" s="290"/>
      <c r="E18" s="290"/>
      <c r="F18" s="286"/>
      <c r="G18" s="286"/>
      <c r="H18" s="286"/>
      <c r="I18" s="314"/>
      <c r="J18" s="318"/>
      <c r="K18" s="300"/>
      <c r="L18" s="306">
        <f t="shared" si="0"/>
        <v>0</v>
      </c>
      <c r="M18" s="315"/>
      <c r="N18" s="300"/>
      <c r="O18" s="326"/>
    </row>
    <row r="19" spans="1:15" ht="15.75">
      <c r="A19" s="57" t="s">
        <v>34</v>
      </c>
      <c r="B19" s="290"/>
      <c r="C19" s="290"/>
      <c r="D19" s="290"/>
      <c r="E19" s="290"/>
      <c r="F19" s="286"/>
      <c r="G19" s="286"/>
      <c r="H19" s="286"/>
      <c r="I19" s="314"/>
      <c r="J19" s="318"/>
      <c r="K19" s="300"/>
      <c r="L19" s="306">
        <f t="shared" si="0"/>
        <v>0</v>
      </c>
      <c r="M19" s="315"/>
      <c r="N19" s="300"/>
      <c r="O19" s="326"/>
    </row>
    <row r="20" spans="1:15" ht="15.75">
      <c r="A20" s="57" t="s">
        <v>35</v>
      </c>
      <c r="B20" s="290"/>
      <c r="C20" s="290"/>
      <c r="D20" s="290"/>
      <c r="E20" s="290"/>
      <c r="F20" s="286"/>
      <c r="G20" s="286"/>
      <c r="H20" s="286">
        <v>100</v>
      </c>
      <c r="I20" s="314">
        <v>350</v>
      </c>
      <c r="J20" s="318"/>
      <c r="K20" s="300"/>
      <c r="L20" s="306">
        <f t="shared" si="0"/>
        <v>0</v>
      </c>
      <c r="M20" s="315"/>
      <c r="N20" s="300"/>
      <c r="O20" s="328">
        <v>2050</v>
      </c>
    </row>
    <row r="21" spans="1:15" ht="16.149999999999999" customHeight="1">
      <c r="A21" s="57" t="s">
        <v>36</v>
      </c>
      <c r="B21" s="290"/>
      <c r="C21" s="290"/>
      <c r="D21" s="290"/>
      <c r="E21" s="290"/>
      <c r="F21" s="286"/>
      <c r="G21" s="286"/>
      <c r="H21" s="286"/>
      <c r="I21" s="314"/>
      <c r="J21" s="318"/>
      <c r="K21" s="300"/>
      <c r="L21" s="306">
        <f t="shared" si="0"/>
        <v>0</v>
      </c>
      <c r="M21" s="315"/>
      <c r="N21" s="300"/>
      <c r="O21" s="326"/>
    </row>
    <row r="22" spans="1:15" ht="16.149999999999999" customHeight="1">
      <c r="A22" s="57" t="s">
        <v>37</v>
      </c>
      <c r="B22" s="290"/>
      <c r="C22" s="290"/>
      <c r="D22" s="290"/>
      <c r="E22" s="290"/>
      <c r="F22" s="286"/>
      <c r="G22" s="286"/>
      <c r="H22" s="286"/>
      <c r="I22" s="314"/>
      <c r="J22" s="318"/>
      <c r="K22" s="300"/>
      <c r="L22" s="306">
        <f t="shared" si="0"/>
        <v>0</v>
      </c>
      <c r="M22" s="315"/>
      <c r="N22" s="300"/>
      <c r="O22" s="326"/>
    </row>
    <row r="23" spans="1:15" ht="19.149999999999999" customHeight="1">
      <c r="A23" s="57" t="s">
        <v>38</v>
      </c>
      <c r="B23" s="290"/>
      <c r="C23" s="290"/>
      <c r="D23" s="290"/>
      <c r="E23" s="290"/>
      <c r="F23" s="286"/>
      <c r="G23" s="286"/>
      <c r="H23" s="286"/>
      <c r="I23" s="314"/>
      <c r="J23" s="318"/>
      <c r="K23" s="300"/>
      <c r="L23" s="306">
        <f t="shared" si="0"/>
        <v>0</v>
      </c>
      <c r="M23" s="315"/>
      <c r="N23" s="300"/>
      <c r="O23" s="326"/>
    </row>
    <row r="24" spans="1:15" ht="15.75">
      <c r="A24" s="57" t="s">
        <v>39</v>
      </c>
      <c r="B24" s="290"/>
      <c r="C24" s="290"/>
      <c r="D24" s="290"/>
      <c r="E24" s="290"/>
      <c r="F24" s="286"/>
      <c r="G24" s="286"/>
      <c r="H24" s="286"/>
      <c r="I24" s="314"/>
      <c r="J24" s="318"/>
      <c r="K24" s="300"/>
      <c r="L24" s="306">
        <f t="shared" si="0"/>
        <v>0</v>
      </c>
      <c r="M24" s="315"/>
      <c r="N24" s="300"/>
      <c r="O24" s="326"/>
    </row>
    <row r="25" spans="1:15" ht="15.75">
      <c r="A25" s="57" t="s">
        <v>40</v>
      </c>
      <c r="B25" s="290"/>
      <c r="C25" s="290"/>
      <c r="D25" s="290"/>
      <c r="E25" s="290"/>
      <c r="F25" s="286"/>
      <c r="G25" s="286"/>
      <c r="H25" s="286">
        <v>250</v>
      </c>
      <c r="I25" s="314">
        <v>100</v>
      </c>
      <c r="J25" s="318"/>
      <c r="K25" s="300"/>
      <c r="L25" s="306">
        <f t="shared" si="0"/>
        <v>0</v>
      </c>
      <c r="M25" s="315"/>
      <c r="N25" s="300"/>
      <c r="O25" s="328">
        <v>702</v>
      </c>
    </row>
    <row r="26" spans="1:15" ht="31.5">
      <c r="A26" s="57" t="s">
        <v>41</v>
      </c>
      <c r="B26" s="290"/>
      <c r="C26" s="290"/>
      <c r="D26" s="290"/>
      <c r="E26" s="290"/>
      <c r="F26" s="286"/>
      <c r="G26" s="286"/>
      <c r="H26" s="286"/>
      <c r="I26" s="314"/>
      <c r="J26" s="318"/>
      <c r="K26" s="300"/>
      <c r="L26" s="306">
        <f t="shared" si="0"/>
        <v>0</v>
      </c>
      <c r="M26" s="315"/>
      <c r="N26" s="300"/>
      <c r="O26" s="326"/>
    </row>
    <row r="27" spans="1:15" ht="24" customHeight="1">
      <c r="A27" s="57" t="s">
        <v>42</v>
      </c>
      <c r="B27" s="290"/>
      <c r="C27" s="290"/>
      <c r="D27" s="290"/>
      <c r="E27" s="290"/>
      <c r="F27" s="286"/>
      <c r="G27" s="286"/>
      <c r="H27" s="286"/>
      <c r="I27" s="314"/>
      <c r="J27" s="318"/>
      <c r="K27" s="300"/>
      <c r="L27" s="306">
        <f t="shared" si="0"/>
        <v>0</v>
      </c>
      <c r="M27" s="315"/>
      <c r="N27" s="300"/>
      <c r="O27" s="326"/>
    </row>
    <row r="28" spans="1:15" ht="15.75">
      <c r="A28" s="57" t="s">
        <v>43</v>
      </c>
      <c r="B28" s="290"/>
      <c r="C28" s="290"/>
      <c r="D28" s="290"/>
      <c r="E28" s="290"/>
      <c r="F28" s="286"/>
      <c r="G28" s="286"/>
      <c r="H28" s="286"/>
      <c r="I28" s="314"/>
      <c r="J28" s="318"/>
      <c r="K28" s="300"/>
      <c r="L28" s="306">
        <f t="shared" si="0"/>
        <v>0</v>
      </c>
      <c r="M28" s="315"/>
      <c r="N28" s="300"/>
      <c r="O28" s="326"/>
    </row>
    <row r="29" spans="1:15" ht="31.5">
      <c r="A29" s="57" t="s">
        <v>44</v>
      </c>
      <c r="B29" s="290"/>
      <c r="C29" s="290"/>
      <c r="D29" s="290"/>
      <c r="E29" s="290"/>
      <c r="F29" s="286"/>
      <c r="G29" s="286"/>
      <c r="H29" s="286"/>
      <c r="I29" s="314"/>
      <c r="J29" s="318"/>
      <c r="K29" s="300"/>
      <c r="L29" s="306">
        <f t="shared" si="0"/>
        <v>0</v>
      </c>
      <c r="M29" s="315"/>
      <c r="N29" s="300"/>
      <c r="O29" s="326"/>
    </row>
    <row r="30" spans="1:15" ht="15.75">
      <c r="A30" s="57" t="s">
        <v>45</v>
      </c>
      <c r="B30" s="290"/>
      <c r="C30" s="290"/>
      <c r="D30" s="290"/>
      <c r="E30" s="290"/>
      <c r="F30" s="286"/>
      <c r="G30" s="286"/>
      <c r="H30" s="286"/>
      <c r="I30" s="314">
        <v>50</v>
      </c>
      <c r="J30" s="318"/>
      <c r="K30" s="300"/>
      <c r="L30" s="306">
        <f t="shared" si="0"/>
        <v>0</v>
      </c>
      <c r="M30" s="315"/>
      <c r="N30" s="300"/>
      <c r="O30" s="326">
        <v>913</v>
      </c>
    </row>
    <row r="31" spans="1:15" ht="19.899999999999999" customHeight="1">
      <c r="A31" s="57" t="s">
        <v>46</v>
      </c>
      <c r="B31" s="290"/>
      <c r="C31" s="290"/>
      <c r="D31" s="290"/>
      <c r="E31" s="290"/>
      <c r="F31" s="286"/>
      <c r="G31" s="286"/>
      <c r="H31" s="286"/>
      <c r="I31" s="314"/>
      <c r="J31" s="318"/>
      <c r="K31" s="300"/>
      <c r="L31" s="306">
        <f t="shared" si="0"/>
        <v>0</v>
      </c>
      <c r="M31" s="315"/>
      <c r="N31" s="300"/>
      <c r="O31" s="326"/>
    </row>
    <row r="32" spans="1:15" ht="15.75">
      <c r="A32" s="57" t="s">
        <v>47</v>
      </c>
      <c r="B32" s="290"/>
      <c r="C32" s="290"/>
      <c r="D32" s="290"/>
      <c r="E32" s="290"/>
      <c r="F32" s="286"/>
      <c r="G32" s="286"/>
      <c r="H32" s="286"/>
      <c r="I32" s="314"/>
      <c r="J32" s="318"/>
      <c r="K32" s="300"/>
      <c r="L32" s="306">
        <f t="shared" si="0"/>
        <v>0</v>
      </c>
      <c r="M32" s="315"/>
      <c r="N32" s="300"/>
      <c r="O32" s="326"/>
    </row>
    <row r="33" spans="1:15" ht="18.600000000000001" customHeight="1">
      <c r="A33" s="57" t="s">
        <v>48</v>
      </c>
      <c r="B33" s="290"/>
      <c r="C33" s="290"/>
      <c r="D33" s="290"/>
      <c r="E33" s="290"/>
      <c r="F33" s="286"/>
      <c r="G33" s="286"/>
      <c r="H33" s="286"/>
      <c r="I33" s="314"/>
      <c r="J33" s="318"/>
      <c r="K33" s="300"/>
      <c r="L33" s="306">
        <f t="shared" si="0"/>
        <v>0</v>
      </c>
      <c r="M33" s="315"/>
      <c r="N33" s="300"/>
      <c r="O33" s="326"/>
    </row>
    <row r="34" spans="1:15" ht="16.149999999999999" customHeight="1">
      <c r="A34" s="57" t="s">
        <v>49</v>
      </c>
      <c r="B34" s="290"/>
      <c r="C34" s="290"/>
      <c r="D34" s="290"/>
      <c r="E34" s="290"/>
      <c r="F34" s="286"/>
      <c r="G34" s="286"/>
      <c r="H34" s="286"/>
      <c r="I34" s="314"/>
      <c r="J34" s="318"/>
      <c r="K34" s="300"/>
      <c r="L34" s="306">
        <f t="shared" si="0"/>
        <v>0</v>
      </c>
      <c r="M34" s="315"/>
      <c r="N34" s="300"/>
      <c r="O34" s="326"/>
    </row>
    <row r="35" spans="1:15" ht="15.75">
      <c r="A35" s="57" t="s">
        <v>50</v>
      </c>
      <c r="B35" s="290"/>
      <c r="C35" s="290"/>
      <c r="D35" s="290"/>
      <c r="E35" s="290"/>
      <c r="F35" s="286"/>
      <c r="G35" s="286"/>
      <c r="H35" s="286"/>
      <c r="I35" s="314"/>
      <c r="J35" s="318"/>
      <c r="K35" s="300"/>
      <c r="L35" s="306">
        <f t="shared" si="0"/>
        <v>0</v>
      </c>
      <c r="M35" s="315"/>
      <c r="N35" s="300"/>
      <c r="O35" s="326"/>
    </row>
    <row r="36" spans="1:15" ht="15.75">
      <c r="A36" s="57" t="s">
        <v>51</v>
      </c>
      <c r="B36" s="290"/>
      <c r="C36" s="290"/>
      <c r="D36" s="290"/>
      <c r="E36" s="290"/>
      <c r="F36" s="286"/>
      <c r="G36" s="286"/>
      <c r="H36" s="286"/>
      <c r="I36" s="314"/>
      <c r="J36" s="318"/>
      <c r="K36" s="300"/>
      <c r="L36" s="306">
        <f t="shared" si="0"/>
        <v>0</v>
      </c>
      <c r="M36" s="315"/>
      <c r="N36" s="300"/>
      <c r="O36" s="326"/>
    </row>
    <row r="37" spans="1:15" ht="19.899999999999999" customHeight="1">
      <c r="A37" s="57" t="s">
        <v>52</v>
      </c>
      <c r="B37" s="290"/>
      <c r="C37" s="290"/>
      <c r="D37" s="290"/>
      <c r="E37" s="290"/>
      <c r="F37" s="286"/>
      <c r="G37" s="286"/>
      <c r="H37" s="286"/>
      <c r="I37" s="314"/>
      <c r="J37" s="318"/>
      <c r="K37" s="300"/>
      <c r="L37" s="306">
        <f t="shared" si="0"/>
        <v>0</v>
      </c>
      <c r="M37" s="315"/>
      <c r="N37" s="300"/>
      <c r="O37" s="326"/>
    </row>
    <row r="38" spans="1:15" ht="15.75">
      <c r="A38" s="57" t="s">
        <v>53</v>
      </c>
      <c r="B38" s="290"/>
      <c r="C38" s="290"/>
      <c r="D38" s="290"/>
      <c r="E38" s="290"/>
      <c r="F38" s="286"/>
      <c r="G38" s="286"/>
      <c r="H38" s="286"/>
      <c r="I38" s="314"/>
      <c r="J38" s="318"/>
      <c r="K38" s="300"/>
      <c r="L38" s="306">
        <f t="shared" si="0"/>
        <v>0</v>
      </c>
      <c r="M38" s="315"/>
      <c r="N38" s="300"/>
      <c r="O38" s="326"/>
    </row>
    <row r="39" spans="1:15" ht="31.5">
      <c r="A39" s="57" t="s">
        <v>54</v>
      </c>
      <c r="B39" s="290"/>
      <c r="C39" s="290"/>
      <c r="D39" s="290"/>
      <c r="E39" s="290"/>
      <c r="F39" s="286"/>
      <c r="G39" s="286"/>
      <c r="H39" s="286"/>
      <c r="I39" s="314"/>
      <c r="J39" s="318"/>
      <c r="K39" s="300"/>
      <c r="L39" s="306">
        <f t="shared" si="0"/>
        <v>0</v>
      </c>
      <c r="M39" s="315"/>
      <c r="N39" s="300"/>
      <c r="O39" s="326"/>
    </row>
    <row r="40" spans="1:15" ht="15.75">
      <c r="A40" s="57" t="s">
        <v>55</v>
      </c>
      <c r="B40" s="290"/>
      <c r="C40" s="290"/>
      <c r="D40" s="290"/>
      <c r="E40" s="290"/>
      <c r="F40" s="286"/>
      <c r="G40" s="286"/>
      <c r="H40" s="286"/>
      <c r="I40" s="314"/>
      <c r="J40" s="318"/>
      <c r="K40" s="300"/>
      <c r="L40" s="306">
        <f t="shared" si="0"/>
        <v>0</v>
      </c>
      <c r="M40" s="315"/>
      <c r="N40" s="300"/>
      <c r="O40" s="326"/>
    </row>
    <row r="41" spans="1:15" ht="15.75">
      <c r="A41" s="57" t="s">
        <v>56</v>
      </c>
      <c r="B41" s="290"/>
      <c r="C41" s="290"/>
      <c r="D41" s="290"/>
      <c r="E41" s="290"/>
      <c r="F41" s="286"/>
      <c r="G41" s="286"/>
      <c r="H41" s="286"/>
      <c r="I41" s="314">
        <v>100</v>
      </c>
      <c r="J41" s="318"/>
      <c r="K41" s="300"/>
      <c r="L41" s="306">
        <f t="shared" si="0"/>
        <v>0</v>
      </c>
      <c r="M41" s="315"/>
      <c r="N41" s="300"/>
      <c r="O41" s="326">
        <v>372</v>
      </c>
    </row>
    <row r="42" spans="1:15" ht="15.6" customHeight="1">
      <c r="A42" s="57" t="s">
        <v>57</v>
      </c>
      <c r="B42" s="290"/>
      <c r="C42" s="290"/>
      <c r="D42" s="290"/>
      <c r="E42" s="290"/>
      <c r="F42" s="286"/>
      <c r="G42" s="286"/>
      <c r="H42" s="286"/>
      <c r="I42" s="314"/>
      <c r="J42" s="318"/>
      <c r="K42" s="300"/>
      <c r="L42" s="306">
        <f t="shared" si="0"/>
        <v>0</v>
      </c>
      <c r="M42" s="315"/>
      <c r="N42" s="300"/>
      <c r="O42" s="326">
        <v>0</v>
      </c>
    </row>
    <row r="43" spans="1:15" ht="15.75">
      <c r="A43" s="57" t="s">
        <v>58</v>
      </c>
      <c r="B43" s="290"/>
      <c r="C43" s="290"/>
      <c r="D43" s="290"/>
      <c r="E43" s="290"/>
      <c r="F43" s="286"/>
      <c r="G43" s="286"/>
      <c r="H43" s="286"/>
      <c r="I43" s="314">
        <v>500</v>
      </c>
      <c r="J43" s="318"/>
      <c r="K43" s="300"/>
      <c r="L43" s="306">
        <f t="shared" si="0"/>
        <v>0</v>
      </c>
      <c r="M43" s="315"/>
      <c r="N43" s="300"/>
      <c r="O43" s="328">
        <v>4042</v>
      </c>
    </row>
    <row r="44" spans="1:15" ht="15.75">
      <c r="A44" s="57" t="s">
        <v>59</v>
      </c>
      <c r="B44" s="302">
        <v>500</v>
      </c>
      <c r="C44" s="290"/>
      <c r="D44" s="290">
        <v>16</v>
      </c>
      <c r="E44" s="290"/>
      <c r="F44" s="286"/>
      <c r="G44" s="286"/>
      <c r="H44" s="286"/>
      <c r="I44" s="314">
        <v>50</v>
      </c>
      <c r="J44" s="318"/>
      <c r="K44" s="300"/>
      <c r="L44" s="306">
        <f t="shared" si="0"/>
        <v>0</v>
      </c>
      <c r="M44" s="315"/>
      <c r="N44" s="300"/>
      <c r="O44" s="328">
        <v>1930</v>
      </c>
    </row>
    <row r="45" spans="1:15" ht="15.75">
      <c r="A45" s="57" t="s">
        <v>60</v>
      </c>
      <c r="B45" s="302">
        <v>5094</v>
      </c>
      <c r="C45" s="290"/>
      <c r="D45" s="290">
        <v>4</v>
      </c>
      <c r="E45" s="290"/>
      <c r="F45" s="286"/>
      <c r="G45" s="286"/>
      <c r="H45" s="286"/>
      <c r="I45" s="314">
        <v>754</v>
      </c>
      <c r="J45" s="318"/>
      <c r="K45" s="300"/>
      <c r="L45" s="306">
        <f t="shared" si="0"/>
        <v>0</v>
      </c>
      <c r="M45" s="315"/>
      <c r="N45" s="300"/>
      <c r="O45" s="328">
        <v>3275</v>
      </c>
    </row>
    <row r="46" spans="1:15" ht="15" customHeight="1">
      <c r="A46" s="57" t="s">
        <v>61</v>
      </c>
      <c r="B46" s="290"/>
      <c r="C46" s="290"/>
      <c r="D46" s="290"/>
      <c r="E46" s="290"/>
      <c r="F46" s="286"/>
      <c r="G46" s="286"/>
      <c r="H46" s="286"/>
      <c r="I46" s="314"/>
      <c r="J46" s="318"/>
      <c r="K46" s="300"/>
      <c r="L46" s="306">
        <f t="shared" si="0"/>
        <v>0</v>
      </c>
      <c r="M46" s="315"/>
      <c r="N46" s="300"/>
      <c r="O46" s="326"/>
    </row>
    <row r="47" spans="1:15" ht="18" customHeight="1">
      <c r="A47" s="57" t="s">
        <v>62</v>
      </c>
      <c r="B47" s="290"/>
      <c r="C47" s="290"/>
      <c r="D47" s="290"/>
      <c r="E47" s="290"/>
      <c r="F47" s="286"/>
      <c r="G47" s="286"/>
      <c r="H47" s="286"/>
      <c r="I47" s="314"/>
      <c r="J47" s="318"/>
      <c r="K47" s="300"/>
      <c r="L47" s="306">
        <f t="shared" si="0"/>
        <v>0</v>
      </c>
      <c r="M47" s="315"/>
      <c r="N47" s="300"/>
      <c r="O47" s="326"/>
    </row>
    <row r="48" spans="1:15" ht="18.600000000000001" customHeight="1">
      <c r="A48" s="57" t="s">
        <v>63</v>
      </c>
      <c r="B48" s="290"/>
      <c r="C48" s="290"/>
      <c r="D48" s="290"/>
      <c r="E48" s="290"/>
      <c r="F48" s="286"/>
      <c r="G48" s="286"/>
      <c r="H48" s="286"/>
      <c r="I48" s="314"/>
      <c r="J48" s="318"/>
      <c r="K48" s="300"/>
      <c r="L48" s="306">
        <f t="shared" si="0"/>
        <v>0</v>
      </c>
      <c r="M48" s="315"/>
      <c r="N48" s="300"/>
      <c r="O48" s="326"/>
    </row>
    <row r="49" spans="1:15" ht="39" customHeight="1">
      <c r="A49" s="57" t="s">
        <v>92</v>
      </c>
      <c r="B49" s="290"/>
      <c r="C49" s="290"/>
      <c r="D49" s="290"/>
      <c r="E49" s="290"/>
      <c r="F49" s="286"/>
      <c r="G49" s="286"/>
      <c r="H49" s="286"/>
      <c r="I49" s="314"/>
      <c r="J49" s="318"/>
      <c r="K49" s="300"/>
      <c r="L49" s="306">
        <f t="shared" si="0"/>
        <v>0</v>
      </c>
      <c r="M49" s="315"/>
      <c r="N49" s="300"/>
      <c r="O49" s="326"/>
    </row>
    <row r="50" spans="1:15" ht="19.899999999999999" customHeight="1">
      <c r="A50" s="57" t="s">
        <v>64</v>
      </c>
      <c r="B50" s="290"/>
      <c r="C50" s="290"/>
      <c r="D50" s="290"/>
      <c r="E50" s="290"/>
      <c r="F50" s="286"/>
      <c r="G50" s="286"/>
      <c r="H50" s="286"/>
      <c r="I50" s="314"/>
      <c r="J50" s="318"/>
      <c r="K50" s="300"/>
      <c r="L50" s="306">
        <f t="shared" si="0"/>
        <v>0</v>
      </c>
      <c r="M50" s="315"/>
      <c r="N50" s="300"/>
      <c r="O50" s="326"/>
    </row>
    <row r="51" spans="1:15" ht="19.899999999999999" customHeight="1">
      <c r="A51" s="57" t="s">
        <v>65</v>
      </c>
      <c r="B51" s="290"/>
      <c r="C51" s="290"/>
      <c r="D51" s="290"/>
      <c r="E51" s="290"/>
      <c r="F51" s="286"/>
      <c r="G51" s="286"/>
      <c r="H51" s="286"/>
      <c r="I51" s="314"/>
      <c r="J51" s="318"/>
      <c r="K51" s="300"/>
      <c r="L51" s="306">
        <f t="shared" si="0"/>
        <v>0</v>
      </c>
      <c r="M51" s="315"/>
      <c r="N51" s="300"/>
      <c r="O51" s="326"/>
    </row>
    <row r="52" spans="1:15" ht="15.75">
      <c r="A52" s="57" t="s">
        <v>66</v>
      </c>
      <c r="B52" s="290"/>
      <c r="C52" s="290"/>
      <c r="D52" s="290"/>
      <c r="E52" s="290"/>
      <c r="F52" s="286"/>
      <c r="G52" s="286"/>
      <c r="H52" s="286"/>
      <c r="I52" s="314"/>
      <c r="J52" s="318"/>
      <c r="K52" s="300"/>
      <c r="L52" s="306">
        <f t="shared" si="0"/>
        <v>0</v>
      </c>
      <c r="M52" s="315"/>
      <c r="N52" s="300"/>
      <c r="O52" s="326"/>
    </row>
    <row r="53" spans="1:15" ht="15.75">
      <c r="A53" s="57" t="s">
        <v>67</v>
      </c>
      <c r="B53" s="290"/>
      <c r="C53" s="290"/>
      <c r="D53" s="290"/>
      <c r="E53" s="290"/>
      <c r="F53" s="286"/>
      <c r="G53" s="286"/>
      <c r="H53" s="286"/>
      <c r="I53" s="314"/>
      <c r="J53" s="318"/>
      <c r="K53" s="300"/>
      <c r="L53" s="306">
        <f t="shared" si="0"/>
        <v>0</v>
      </c>
      <c r="M53" s="315"/>
      <c r="N53" s="300"/>
      <c r="O53" s="326"/>
    </row>
    <row r="54" spans="1:15" ht="15.75">
      <c r="A54" s="57" t="s">
        <v>68</v>
      </c>
      <c r="B54" s="290"/>
      <c r="C54" s="290"/>
      <c r="D54" s="290"/>
      <c r="E54" s="290"/>
      <c r="F54" s="286"/>
      <c r="G54" s="286"/>
      <c r="H54" s="286"/>
      <c r="I54" s="314"/>
      <c r="J54" s="318"/>
      <c r="K54" s="300"/>
      <c r="L54" s="306">
        <f t="shared" si="0"/>
        <v>0</v>
      </c>
      <c r="M54" s="315"/>
      <c r="N54" s="300"/>
      <c r="O54" s="326"/>
    </row>
    <row r="55" spans="1:15" ht="31.5">
      <c r="A55" s="57" t="s">
        <v>69</v>
      </c>
      <c r="B55" s="290"/>
      <c r="C55" s="290"/>
      <c r="D55" s="290"/>
      <c r="E55" s="290"/>
      <c r="F55" s="286"/>
      <c r="G55" s="286"/>
      <c r="H55" s="286"/>
      <c r="I55" s="314"/>
      <c r="J55" s="318"/>
      <c r="K55" s="300"/>
      <c r="L55" s="306">
        <f t="shared" si="0"/>
        <v>0</v>
      </c>
      <c r="M55" s="315"/>
      <c r="N55" s="300"/>
      <c r="O55" s="326"/>
    </row>
    <row r="56" spans="1:15" ht="15.75">
      <c r="A56" s="57" t="s">
        <v>70</v>
      </c>
      <c r="B56" s="290"/>
      <c r="C56" s="290"/>
      <c r="D56" s="290"/>
      <c r="E56" s="290"/>
      <c r="F56" s="286"/>
      <c r="G56" s="286"/>
      <c r="H56" s="286"/>
      <c r="I56" s="314"/>
      <c r="J56" s="318"/>
      <c r="K56" s="300"/>
      <c r="L56" s="306">
        <f t="shared" si="0"/>
        <v>0</v>
      </c>
      <c r="M56" s="315"/>
      <c r="N56" s="300"/>
      <c r="O56" s="326"/>
    </row>
    <row r="57" spans="1:15" ht="15.75">
      <c r="A57" s="57" t="s">
        <v>71</v>
      </c>
      <c r="B57" s="290"/>
      <c r="C57" s="290"/>
      <c r="D57" s="290"/>
      <c r="E57" s="290"/>
      <c r="F57" s="286"/>
      <c r="G57" s="286"/>
      <c r="H57" s="286"/>
      <c r="I57" s="314"/>
      <c r="J57" s="318"/>
      <c r="K57" s="300"/>
      <c r="L57" s="306">
        <f t="shared" si="0"/>
        <v>0</v>
      </c>
      <c r="M57" s="315"/>
      <c r="N57" s="300"/>
      <c r="O57" s="326"/>
    </row>
    <row r="58" spans="1:15" ht="15.75">
      <c r="A58" s="57" t="s">
        <v>72</v>
      </c>
      <c r="B58" s="290"/>
      <c r="C58" s="290"/>
      <c r="D58" s="290"/>
      <c r="E58" s="290"/>
      <c r="F58" s="286"/>
      <c r="G58" s="286"/>
      <c r="H58" s="286"/>
      <c r="I58" s="314"/>
      <c r="J58" s="318"/>
      <c r="K58" s="300"/>
      <c r="L58" s="306">
        <f t="shared" si="0"/>
        <v>0</v>
      </c>
      <c r="M58" s="315"/>
      <c r="N58" s="300"/>
      <c r="O58" s="326"/>
    </row>
    <row r="59" spans="1:15" ht="15.75">
      <c r="A59" s="57" t="s">
        <v>73</v>
      </c>
      <c r="B59" s="290"/>
      <c r="C59" s="290"/>
      <c r="D59" s="290"/>
      <c r="E59" s="290"/>
      <c r="F59" s="286"/>
      <c r="G59" s="286"/>
      <c r="H59" s="286"/>
      <c r="I59" s="314"/>
      <c r="J59" s="318"/>
      <c r="K59" s="300"/>
      <c r="L59" s="306">
        <f t="shared" si="0"/>
        <v>0</v>
      </c>
      <c r="M59" s="315"/>
      <c r="N59" s="300"/>
      <c r="O59" s="326"/>
    </row>
    <row r="60" spans="1:15" ht="31.5">
      <c r="A60" s="57" t="s">
        <v>74</v>
      </c>
      <c r="B60" s="290"/>
      <c r="C60" s="290"/>
      <c r="D60" s="290"/>
      <c r="E60" s="290"/>
      <c r="F60" s="286"/>
      <c r="G60" s="286"/>
      <c r="H60" s="286"/>
      <c r="I60" s="314"/>
      <c r="J60" s="318"/>
      <c r="K60" s="300"/>
      <c r="L60" s="306">
        <f t="shared" si="0"/>
        <v>0</v>
      </c>
      <c r="M60" s="315"/>
      <c r="N60" s="300"/>
      <c r="O60" s="326"/>
    </row>
    <row r="61" spans="1:15" ht="15.75">
      <c r="A61" s="57" t="s">
        <v>75</v>
      </c>
      <c r="B61" s="303"/>
      <c r="C61" s="303"/>
      <c r="D61" s="290"/>
      <c r="E61" s="290"/>
      <c r="F61" s="290">
        <v>800</v>
      </c>
      <c r="G61" s="286">
        <v>100</v>
      </c>
      <c r="H61" s="286">
        <v>100</v>
      </c>
      <c r="I61" s="314"/>
      <c r="J61" s="318"/>
      <c r="K61" s="300"/>
      <c r="L61" s="306">
        <f t="shared" si="0"/>
        <v>0</v>
      </c>
      <c r="M61" s="315"/>
      <c r="N61" s="300"/>
      <c r="O61" s="326"/>
    </row>
    <row r="62" spans="1:15" ht="15.75">
      <c r="A62" s="57" t="s">
        <v>76</v>
      </c>
      <c r="B62" s="303"/>
      <c r="C62" s="303">
        <v>50</v>
      </c>
      <c r="D62" s="290"/>
      <c r="E62" s="290"/>
      <c r="F62" s="290">
        <v>2235</v>
      </c>
      <c r="G62" s="286">
        <v>888</v>
      </c>
      <c r="H62" s="286">
        <v>500</v>
      </c>
      <c r="I62" s="314">
        <v>500</v>
      </c>
      <c r="J62" s="318"/>
      <c r="K62" s="300"/>
      <c r="L62" s="306">
        <f t="shared" si="0"/>
        <v>0</v>
      </c>
      <c r="M62" s="315"/>
      <c r="N62" s="300"/>
      <c r="O62" s="328">
        <v>1715</v>
      </c>
    </row>
    <row r="63" spans="1:15" ht="19.899999999999999" customHeight="1">
      <c r="A63" s="57" t="s">
        <v>77</v>
      </c>
      <c r="B63" s="290"/>
      <c r="C63" s="290"/>
      <c r="D63" s="290"/>
      <c r="E63" s="290"/>
      <c r="F63" s="290"/>
      <c r="G63" s="286"/>
      <c r="H63" s="286"/>
      <c r="I63" s="314"/>
      <c r="J63" s="318"/>
      <c r="K63" s="300"/>
      <c r="L63" s="306">
        <f t="shared" si="0"/>
        <v>0</v>
      </c>
      <c r="M63" s="315"/>
      <c r="N63" s="300"/>
      <c r="O63" s="326"/>
    </row>
    <row r="64" spans="1:15" ht="15.75">
      <c r="A64" s="57" t="s">
        <v>78</v>
      </c>
      <c r="B64" s="290"/>
      <c r="C64" s="290"/>
      <c r="D64" s="290"/>
      <c r="E64" s="290"/>
      <c r="F64" s="290"/>
      <c r="G64" s="286"/>
      <c r="H64" s="286"/>
      <c r="I64" s="314"/>
      <c r="J64" s="318"/>
      <c r="K64" s="300"/>
      <c r="L64" s="306">
        <f t="shared" si="0"/>
        <v>0</v>
      </c>
      <c r="M64" s="315"/>
      <c r="N64" s="300"/>
      <c r="O64" s="326"/>
    </row>
    <row r="65" spans="1:15" ht="15.75">
      <c r="A65" s="57" t="s">
        <v>79</v>
      </c>
      <c r="B65" s="290"/>
      <c r="C65" s="290"/>
      <c r="D65" s="290"/>
      <c r="E65" s="290"/>
      <c r="F65" s="290"/>
      <c r="G65" s="286"/>
      <c r="H65" s="286"/>
      <c r="I65" s="314"/>
      <c r="J65" s="318"/>
      <c r="K65" s="300"/>
      <c r="L65" s="306">
        <f t="shared" si="0"/>
        <v>0</v>
      </c>
      <c r="M65" s="315"/>
      <c r="N65" s="300"/>
      <c r="O65" s="326"/>
    </row>
    <row r="66" spans="1:15" ht="31.5">
      <c r="A66" s="57" t="s">
        <v>80</v>
      </c>
      <c r="B66" s="290"/>
      <c r="C66" s="290"/>
      <c r="D66" s="290"/>
      <c r="E66" s="290"/>
      <c r="F66" s="290"/>
      <c r="G66" s="286"/>
      <c r="H66" s="286"/>
      <c r="I66" s="314"/>
      <c r="J66" s="318"/>
      <c r="K66" s="300"/>
      <c r="L66" s="306">
        <f t="shared" si="0"/>
        <v>0</v>
      </c>
      <c r="M66" s="315"/>
      <c r="N66" s="300"/>
      <c r="O66" s="326"/>
    </row>
    <row r="67" spans="1:15" ht="15.75">
      <c r="A67" s="57" t="s">
        <v>81</v>
      </c>
      <c r="B67" s="290"/>
      <c r="C67" s="290"/>
      <c r="D67" s="290"/>
      <c r="E67" s="290"/>
      <c r="F67" s="290"/>
      <c r="G67" s="286"/>
      <c r="H67" s="286"/>
      <c r="I67" s="314"/>
      <c r="J67" s="318"/>
      <c r="K67" s="300"/>
      <c r="L67" s="306">
        <f t="shared" si="0"/>
        <v>0</v>
      </c>
      <c r="M67" s="315"/>
      <c r="N67" s="300"/>
      <c r="O67" s="326"/>
    </row>
    <row r="68" spans="1:15" ht="15.75">
      <c r="A68" s="57" t="s">
        <v>82</v>
      </c>
      <c r="B68" s="290"/>
      <c r="C68" s="290"/>
      <c r="D68" s="290"/>
      <c r="E68" s="290"/>
      <c r="F68" s="290"/>
      <c r="G68" s="286"/>
      <c r="H68" s="286">
        <v>120</v>
      </c>
      <c r="I68" s="314"/>
      <c r="J68" s="318"/>
      <c r="K68" s="300"/>
      <c r="L68" s="306">
        <f t="shared" si="0"/>
        <v>0</v>
      </c>
      <c r="M68" s="315"/>
      <c r="N68" s="300"/>
      <c r="O68" s="328">
        <v>2352</v>
      </c>
    </row>
    <row r="69" spans="1:15" ht="21" customHeight="1">
      <c r="A69" s="57" t="s">
        <v>83</v>
      </c>
      <c r="B69" s="290"/>
      <c r="C69" s="290"/>
      <c r="D69" s="290"/>
      <c r="E69" s="290"/>
      <c r="F69" s="290"/>
      <c r="G69" s="286"/>
      <c r="H69" s="286"/>
      <c r="I69" s="314"/>
      <c r="J69" s="318"/>
      <c r="K69" s="300"/>
      <c r="L69" s="306">
        <f t="shared" si="0"/>
        <v>0</v>
      </c>
      <c r="M69" s="315"/>
      <c r="N69" s="300"/>
      <c r="O69" s="326"/>
    </row>
    <row r="70" spans="1:15" ht="15.75">
      <c r="A70" s="57" t="s">
        <v>84</v>
      </c>
      <c r="B70" s="290"/>
      <c r="C70" s="290"/>
      <c r="D70" s="290"/>
      <c r="E70" s="290"/>
      <c r="F70" s="290"/>
      <c r="G70" s="286"/>
      <c r="H70" s="286"/>
      <c r="I70" s="314">
        <v>400</v>
      </c>
      <c r="J70" s="318"/>
      <c r="K70" s="300"/>
      <c r="L70" s="306">
        <f t="shared" si="0"/>
        <v>0</v>
      </c>
      <c r="M70" s="315"/>
      <c r="N70" s="300"/>
      <c r="O70" s="328">
        <v>2100</v>
      </c>
    </row>
    <row r="71" spans="1:15" ht="15.75">
      <c r="A71" s="57" t="s">
        <v>85</v>
      </c>
      <c r="B71" s="290"/>
      <c r="C71" s="290"/>
      <c r="D71" s="290"/>
      <c r="E71" s="290"/>
      <c r="F71" s="290"/>
      <c r="G71" s="286"/>
      <c r="H71" s="286"/>
      <c r="I71" s="314">
        <v>2172</v>
      </c>
      <c r="J71" s="318"/>
      <c r="K71" s="300"/>
      <c r="L71" s="306">
        <f t="shared" si="0"/>
        <v>0</v>
      </c>
      <c r="M71" s="315"/>
      <c r="N71" s="300"/>
      <c r="O71" s="328"/>
    </row>
    <row r="72" spans="1:15" ht="31.5">
      <c r="A72" s="57" t="s">
        <v>86</v>
      </c>
      <c r="B72" s="290"/>
      <c r="C72" s="290">
        <v>255</v>
      </c>
      <c r="D72" s="290"/>
      <c r="E72" s="290"/>
      <c r="F72" s="290">
        <v>4306</v>
      </c>
      <c r="G72" s="286">
        <v>400</v>
      </c>
      <c r="H72" s="286">
        <v>50</v>
      </c>
      <c r="I72" s="314"/>
      <c r="J72" s="318"/>
      <c r="K72" s="300"/>
      <c r="L72" s="306">
        <f t="shared" si="0"/>
        <v>0</v>
      </c>
      <c r="M72" s="315">
        <v>5500</v>
      </c>
      <c r="N72" s="300"/>
      <c r="O72" s="326">
        <v>500</v>
      </c>
    </row>
    <row r="73" spans="1:15" ht="32.25" thickBot="1">
      <c r="A73" s="58" t="s">
        <v>87</v>
      </c>
      <c r="B73" s="290"/>
      <c r="C73" s="290"/>
      <c r="D73" s="290"/>
      <c r="E73" s="290"/>
      <c r="F73" s="286"/>
      <c r="G73" s="286"/>
      <c r="H73" s="286"/>
      <c r="I73" s="314"/>
      <c r="J73" s="320"/>
      <c r="K73" s="321"/>
      <c r="L73" s="322">
        <f t="shared" si="0"/>
        <v>0</v>
      </c>
      <c r="M73" s="315">
        <v>2500</v>
      </c>
      <c r="N73" s="300"/>
      <c r="O73" s="326">
        <v>4105</v>
      </c>
    </row>
    <row r="74" spans="1:15" ht="35.450000000000003" customHeight="1" thickBot="1">
      <c r="A74" s="12" t="s">
        <v>88</v>
      </c>
      <c r="B74" s="48">
        <f>SUM(B11:B73)</f>
        <v>5594</v>
      </c>
      <c r="C74" s="24">
        <f t="shared" ref="C74:O74" si="1">SUM(C11:C73)</f>
        <v>305</v>
      </c>
      <c r="D74" s="24">
        <f t="shared" si="1"/>
        <v>20</v>
      </c>
      <c r="E74" s="24">
        <f t="shared" si="1"/>
        <v>0</v>
      </c>
      <c r="F74" s="205">
        <f t="shared" ref="F74" si="2">SUM(F11:F73)</f>
        <v>7341</v>
      </c>
      <c r="G74" s="24">
        <f t="shared" si="1"/>
        <v>1388</v>
      </c>
      <c r="H74" s="24">
        <f t="shared" si="1"/>
        <v>1120</v>
      </c>
      <c r="I74" s="75">
        <f t="shared" si="1"/>
        <v>5076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8000</v>
      </c>
      <c r="N74" s="24">
        <f t="shared" si="1"/>
        <v>0</v>
      </c>
      <c r="O74" s="49">
        <f t="shared" si="1"/>
        <v>24141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80" zoomScaleSheetLayoutView="75" workbookViewId="0">
      <pane ySplit="10" topLeftCell="A68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>
        <v>15</v>
      </c>
      <c r="D11" s="297"/>
      <c r="E11" s="297"/>
      <c r="F11" s="297"/>
      <c r="G11" s="297"/>
      <c r="H11" s="297">
        <v>10</v>
      </c>
      <c r="I11" s="308">
        <v>260</v>
      </c>
      <c r="J11" s="308"/>
      <c r="K11" s="308"/>
      <c r="L11" s="305">
        <f>J11+K11</f>
        <v>0</v>
      </c>
      <c r="M11" s="308"/>
      <c r="N11" s="308"/>
      <c r="O11" s="310">
        <v>330</v>
      </c>
    </row>
    <row r="12" spans="1:15" ht="15.75">
      <c r="A12" s="10" t="s">
        <v>27</v>
      </c>
      <c r="B12" s="292"/>
      <c r="C12" s="290"/>
      <c r="D12" s="290"/>
      <c r="E12" s="290"/>
      <c r="F12" s="290"/>
      <c r="G12" s="290"/>
      <c r="H12" s="290"/>
      <c r="I12" s="307"/>
      <c r="J12" s="307"/>
      <c r="K12" s="307"/>
      <c r="L12" s="306">
        <f t="shared" ref="L12:L73" si="0">J12+K12</f>
        <v>0</v>
      </c>
      <c r="M12" s="307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0"/>
      <c r="G13" s="290"/>
      <c r="H13" s="290"/>
      <c r="I13" s="307"/>
      <c r="J13" s="307"/>
      <c r="K13" s="307"/>
      <c r="L13" s="306">
        <f t="shared" si="0"/>
        <v>0</v>
      </c>
      <c r="M13" s="307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0"/>
      <c r="G14" s="290"/>
      <c r="H14" s="290"/>
      <c r="I14" s="307"/>
      <c r="J14" s="307"/>
      <c r="K14" s="307"/>
      <c r="L14" s="306">
        <f t="shared" si="0"/>
        <v>0</v>
      </c>
      <c r="M14" s="307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0"/>
      <c r="G15" s="290"/>
      <c r="H15" s="290"/>
      <c r="I15" s="307"/>
      <c r="J15" s="307"/>
      <c r="K15" s="307"/>
      <c r="L15" s="306">
        <f t="shared" si="0"/>
        <v>0</v>
      </c>
      <c r="M15" s="307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0"/>
      <c r="G16" s="290"/>
      <c r="H16" s="290"/>
      <c r="I16" s="307"/>
      <c r="J16" s="307"/>
      <c r="K16" s="307"/>
      <c r="L16" s="306">
        <f t="shared" si="0"/>
        <v>0</v>
      </c>
      <c r="M16" s="307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290"/>
      <c r="H17" s="290"/>
      <c r="I17" s="307"/>
      <c r="J17" s="307"/>
      <c r="K17" s="307"/>
      <c r="L17" s="306">
        <f t="shared" si="0"/>
        <v>0</v>
      </c>
      <c r="M17" s="307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0"/>
      <c r="G18" s="290"/>
      <c r="H18" s="290"/>
      <c r="I18" s="307"/>
      <c r="J18" s="307"/>
      <c r="K18" s="307"/>
      <c r="L18" s="306">
        <f t="shared" si="0"/>
        <v>0</v>
      </c>
      <c r="M18" s="307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0"/>
      <c r="G19" s="290"/>
      <c r="H19" s="290"/>
      <c r="I19" s="307"/>
      <c r="J19" s="307"/>
      <c r="K19" s="307"/>
      <c r="L19" s="306">
        <f t="shared" si="0"/>
        <v>0</v>
      </c>
      <c r="M19" s="307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0"/>
      <c r="G20" s="290"/>
      <c r="H20" s="290"/>
      <c r="I20" s="307">
        <v>868</v>
      </c>
      <c r="J20" s="307"/>
      <c r="K20" s="307"/>
      <c r="L20" s="306">
        <f t="shared" si="0"/>
        <v>0</v>
      </c>
      <c r="M20" s="307"/>
      <c r="N20" s="307"/>
      <c r="O20" s="311">
        <v>790</v>
      </c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290"/>
      <c r="H21" s="290"/>
      <c r="I21" s="307"/>
      <c r="J21" s="307"/>
      <c r="K21" s="307"/>
      <c r="L21" s="306">
        <f t="shared" si="0"/>
        <v>0</v>
      </c>
      <c r="M21" s="307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290"/>
      <c r="H22" s="290"/>
      <c r="I22" s="307"/>
      <c r="J22" s="307"/>
      <c r="K22" s="307"/>
      <c r="L22" s="306">
        <f t="shared" si="0"/>
        <v>0</v>
      </c>
      <c r="M22" s="307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290"/>
      <c r="H23" s="290"/>
      <c r="I23" s="307"/>
      <c r="J23" s="307"/>
      <c r="K23" s="307"/>
      <c r="L23" s="306">
        <f t="shared" si="0"/>
        <v>0</v>
      </c>
      <c r="M23" s="307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0"/>
      <c r="G24" s="290"/>
      <c r="H24" s="290"/>
      <c r="I24" s="307"/>
      <c r="J24" s="307"/>
      <c r="K24" s="307"/>
      <c r="L24" s="306">
        <f t="shared" si="0"/>
        <v>0</v>
      </c>
      <c r="M24" s="307"/>
      <c r="N24" s="307"/>
      <c r="O24" s="311"/>
    </row>
    <row r="25" spans="1:15" ht="15.75">
      <c r="A25" s="10" t="s">
        <v>40</v>
      </c>
      <c r="B25" s="292"/>
      <c r="C25" s="290">
        <v>200</v>
      </c>
      <c r="D25" s="290"/>
      <c r="E25" s="290"/>
      <c r="F25" s="290"/>
      <c r="G25" s="290"/>
      <c r="H25" s="290">
        <v>20</v>
      </c>
      <c r="I25" s="307">
        <v>763</v>
      </c>
      <c r="J25" s="307"/>
      <c r="K25" s="307"/>
      <c r="L25" s="306">
        <f t="shared" si="0"/>
        <v>0</v>
      </c>
      <c r="M25" s="307"/>
      <c r="N25" s="307"/>
      <c r="O25" s="311">
        <v>980</v>
      </c>
    </row>
    <row r="26" spans="1:15" ht="31.5">
      <c r="A26" s="10" t="s">
        <v>41</v>
      </c>
      <c r="B26" s="292"/>
      <c r="C26" s="290"/>
      <c r="D26" s="290"/>
      <c r="E26" s="290"/>
      <c r="F26" s="290"/>
      <c r="G26" s="290"/>
      <c r="H26" s="290"/>
      <c r="I26" s="307"/>
      <c r="J26" s="307"/>
      <c r="K26" s="307"/>
      <c r="L26" s="306">
        <f t="shared" si="0"/>
        <v>0</v>
      </c>
      <c r="M26" s="307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290"/>
      <c r="H27" s="290"/>
      <c r="I27" s="307"/>
      <c r="J27" s="307"/>
      <c r="K27" s="307"/>
      <c r="L27" s="306">
        <f t="shared" si="0"/>
        <v>0</v>
      </c>
      <c r="M27" s="307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0"/>
      <c r="G28" s="290"/>
      <c r="H28" s="290"/>
      <c r="I28" s="307"/>
      <c r="J28" s="307"/>
      <c r="K28" s="307"/>
      <c r="L28" s="306">
        <f t="shared" si="0"/>
        <v>0</v>
      </c>
      <c r="M28" s="307"/>
      <c r="N28" s="307"/>
      <c r="O28" s="311"/>
    </row>
    <row r="29" spans="1:15" ht="31.5">
      <c r="A29" s="10" t="s">
        <v>44</v>
      </c>
      <c r="B29" s="292"/>
      <c r="C29" s="290"/>
      <c r="D29" s="290"/>
      <c r="E29" s="290"/>
      <c r="F29" s="290"/>
      <c r="G29" s="290"/>
      <c r="H29" s="290"/>
      <c r="I29" s="307"/>
      <c r="J29" s="307"/>
      <c r="K29" s="307"/>
      <c r="L29" s="306">
        <f t="shared" si="0"/>
        <v>0</v>
      </c>
      <c r="M29" s="307"/>
      <c r="N29" s="307"/>
      <c r="O29" s="311"/>
    </row>
    <row r="30" spans="1:15" ht="15.75">
      <c r="A30" s="10" t="s">
        <v>45</v>
      </c>
      <c r="B30" s="292"/>
      <c r="C30" s="290"/>
      <c r="D30" s="290"/>
      <c r="E30" s="290"/>
      <c r="F30" s="290"/>
      <c r="G30" s="290"/>
      <c r="H30" s="290"/>
      <c r="I30" s="307"/>
      <c r="J30" s="307"/>
      <c r="K30" s="307"/>
      <c r="L30" s="306">
        <f t="shared" si="0"/>
        <v>0</v>
      </c>
      <c r="M30" s="307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290"/>
      <c r="H31" s="290"/>
      <c r="I31" s="307"/>
      <c r="J31" s="307"/>
      <c r="K31" s="307"/>
      <c r="L31" s="306">
        <f t="shared" si="0"/>
        <v>0</v>
      </c>
      <c r="M31" s="307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0"/>
      <c r="G32" s="290"/>
      <c r="H32" s="290"/>
      <c r="I32" s="307"/>
      <c r="J32" s="307"/>
      <c r="K32" s="307"/>
      <c r="L32" s="306">
        <f t="shared" si="0"/>
        <v>0</v>
      </c>
      <c r="M32" s="307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290"/>
      <c r="H33" s="290"/>
      <c r="I33" s="307"/>
      <c r="J33" s="307"/>
      <c r="K33" s="307"/>
      <c r="L33" s="306">
        <f t="shared" si="0"/>
        <v>0</v>
      </c>
      <c r="M33" s="307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290"/>
      <c r="H34" s="290"/>
      <c r="I34" s="307"/>
      <c r="J34" s="307"/>
      <c r="K34" s="307"/>
      <c r="L34" s="306">
        <f t="shared" si="0"/>
        <v>0</v>
      </c>
      <c r="M34" s="307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0"/>
      <c r="G35" s="290"/>
      <c r="H35" s="290"/>
      <c r="I35" s="307"/>
      <c r="J35" s="307"/>
      <c r="K35" s="307"/>
      <c r="L35" s="306">
        <f t="shared" si="0"/>
        <v>0</v>
      </c>
      <c r="M35" s="307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0"/>
      <c r="G36" s="290"/>
      <c r="H36" s="290"/>
      <c r="I36" s="307"/>
      <c r="J36" s="307"/>
      <c r="K36" s="307"/>
      <c r="L36" s="306">
        <f t="shared" si="0"/>
        <v>0</v>
      </c>
      <c r="M36" s="307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290"/>
      <c r="H37" s="290"/>
      <c r="I37" s="307"/>
      <c r="J37" s="307"/>
      <c r="K37" s="307"/>
      <c r="L37" s="306">
        <f t="shared" si="0"/>
        <v>0</v>
      </c>
      <c r="M37" s="307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0"/>
      <c r="G38" s="290"/>
      <c r="H38" s="290"/>
      <c r="I38" s="307"/>
      <c r="J38" s="307"/>
      <c r="K38" s="307"/>
      <c r="L38" s="306">
        <f t="shared" si="0"/>
        <v>0</v>
      </c>
      <c r="M38" s="307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0"/>
      <c r="G39" s="290"/>
      <c r="H39" s="290"/>
      <c r="I39" s="307"/>
      <c r="J39" s="307"/>
      <c r="K39" s="307"/>
      <c r="L39" s="306">
        <f t="shared" si="0"/>
        <v>0</v>
      </c>
      <c r="M39" s="307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0"/>
      <c r="G40" s="290"/>
      <c r="H40" s="290"/>
      <c r="I40" s="307"/>
      <c r="J40" s="307"/>
      <c r="K40" s="307"/>
      <c r="L40" s="306">
        <f t="shared" si="0"/>
        <v>0</v>
      </c>
      <c r="M40" s="307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0"/>
      <c r="G41" s="290"/>
      <c r="H41" s="290"/>
      <c r="I41" s="307">
        <v>180</v>
      </c>
      <c r="J41" s="307"/>
      <c r="K41" s="307"/>
      <c r="L41" s="306">
        <f t="shared" si="0"/>
        <v>0</v>
      </c>
      <c r="M41" s="307"/>
      <c r="N41" s="307"/>
      <c r="O41" s="311">
        <v>240</v>
      </c>
    </row>
    <row r="42" spans="1:15" ht="15.6" customHeight="1">
      <c r="A42" s="10" t="s">
        <v>57</v>
      </c>
      <c r="B42" s="292"/>
      <c r="C42" s="290"/>
      <c r="D42" s="290"/>
      <c r="E42" s="290"/>
      <c r="F42" s="290"/>
      <c r="G42" s="290"/>
      <c r="H42" s="290"/>
      <c r="I42" s="307"/>
      <c r="J42" s="307"/>
      <c r="K42" s="307"/>
      <c r="L42" s="306">
        <f t="shared" si="0"/>
        <v>0</v>
      </c>
      <c r="M42" s="307"/>
      <c r="N42" s="307"/>
      <c r="O42" s="311"/>
    </row>
    <row r="43" spans="1:15" ht="15.75">
      <c r="A43" s="10" t="s">
        <v>58</v>
      </c>
      <c r="B43" s="292"/>
      <c r="C43" s="290">
        <v>50</v>
      </c>
      <c r="D43" s="290"/>
      <c r="E43" s="290"/>
      <c r="F43" s="290"/>
      <c r="G43" s="290"/>
      <c r="H43" s="290">
        <v>20</v>
      </c>
      <c r="I43" s="307">
        <v>790</v>
      </c>
      <c r="J43" s="307"/>
      <c r="K43" s="307"/>
      <c r="L43" s="306">
        <f t="shared" si="0"/>
        <v>0</v>
      </c>
      <c r="M43" s="307"/>
      <c r="N43" s="307"/>
      <c r="O43" s="311">
        <v>1020</v>
      </c>
    </row>
    <row r="44" spans="1:15" ht="15.75">
      <c r="A44" s="10" t="s">
        <v>59</v>
      </c>
      <c r="B44" s="292"/>
      <c r="C44" s="290"/>
      <c r="D44" s="290"/>
      <c r="E44" s="290"/>
      <c r="F44" s="290"/>
      <c r="G44" s="290"/>
      <c r="H44" s="290"/>
      <c r="I44" s="307"/>
      <c r="J44" s="307"/>
      <c r="K44" s="307"/>
      <c r="L44" s="306">
        <f t="shared" si="0"/>
        <v>0</v>
      </c>
      <c r="M44" s="307"/>
      <c r="N44" s="307"/>
      <c r="O44" s="311"/>
    </row>
    <row r="45" spans="1:15" ht="15.75">
      <c r="A45" s="10" t="s">
        <v>60</v>
      </c>
      <c r="B45" s="292">
        <v>1625</v>
      </c>
      <c r="C45" s="290"/>
      <c r="D45" s="290">
        <v>22</v>
      </c>
      <c r="E45" s="290"/>
      <c r="F45" s="290"/>
      <c r="G45" s="290"/>
      <c r="H45" s="290"/>
      <c r="I45" s="307">
        <v>1216</v>
      </c>
      <c r="J45" s="307"/>
      <c r="K45" s="307"/>
      <c r="L45" s="306">
        <f t="shared" si="0"/>
        <v>0</v>
      </c>
      <c r="M45" s="307"/>
      <c r="N45" s="307"/>
      <c r="O45" s="311">
        <v>1570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290"/>
      <c r="I46" s="307"/>
      <c r="J46" s="307"/>
      <c r="K46" s="307"/>
      <c r="L46" s="306">
        <f t="shared" si="0"/>
        <v>0</v>
      </c>
      <c r="M46" s="307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290"/>
      <c r="I47" s="307"/>
      <c r="J47" s="307"/>
      <c r="K47" s="307"/>
      <c r="L47" s="306">
        <f t="shared" si="0"/>
        <v>0</v>
      </c>
      <c r="M47" s="307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0"/>
      <c r="G48" s="290"/>
      <c r="H48" s="290"/>
      <c r="I48" s="307"/>
      <c r="J48" s="307"/>
      <c r="K48" s="307"/>
      <c r="L48" s="306">
        <f t="shared" si="0"/>
        <v>0</v>
      </c>
      <c r="M48" s="307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0"/>
      <c r="G49" s="290"/>
      <c r="H49" s="290"/>
      <c r="I49" s="307"/>
      <c r="J49" s="307"/>
      <c r="K49" s="307"/>
      <c r="L49" s="306">
        <f t="shared" si="0"/>
        <v>0</v>
      </c>
      <c r="M49" s="307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0"/>
      <c r="G50" s="290"/>
      <c r="H50" s="290"/>
      <c r="I50" s="307"/>
      <c r="J50" s="307"/>
      <c r="K50" s="307"/>
      <c r="L50" s="306">
        <f t="shared" si="0"/>
        <v>0</v>
      </c>
      <c r="M50" s="307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0"/>
      <c r="G51" s="290"/>
      <c r="H51" s="290"/>
      <c r="I51" s="307"/>
      <c r="J51" s="307"/>
      <c r="K51" s="307"/>
      <c r="L51" s="306">
        <f t="shared" si="0"/>
        <v>0</v>
      </c>
      <c r="M51" s="307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0"/>
      <c r="G52" s="290"/>
      <c r="H52" s="290"/>
      <c r="I52" s="307"/>
      <c r="J52" s="307"/>
      <c r="K52" s="307"/>
      <c r="L52" s="306">
        <f t="shared" si="0"/>
        <v>0</v>
      </c>
      <c r="M52" s="307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0"/>
      <c r="G53" s="290"/>
      <c r="H53" s="290"/>
      <c r="I53" s="307"/>
      <c r="J53" s="307"/>
      <c r="K53" s="307"/>
      <c r="L53" s="306">
        <f t="shared" si="0"/>
        <v>0</v>
      </c>
      <c r="M53" s="307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0"/>
      <c r="G54" s="290"/>
      <c r="H54" s="290"/>
      <c r="I54" s="307"/>
      <c r="J54" s="307"/>
      <c r="K54" s="307"/>
      <c r="L54" s="306">
        <f t="shared" si="0"/>
        <v>0</v>
      </c>
      <c r="M54" s="307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0"/>
      <c r="G55" s="290"/>
      <c r="H55" s="290"/>
      <c r="I55" s="307"/>
      <c r="J55" s="307"/>
      <c r="K55" s="307"/>
      <c r="L55" s="306">
        <f t="shared" si="0"/>
        <v>0</v>
      </c>
      <c r="M55" s="307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0"/>
      <c r="G56" s="290"/>
      <c r="H56" s="290"/>
      <c r="I56" s="307"/>
      <c r="J56" s="307"/>
      <c r="K56" s="307"/>
      <c r="L56" s="306">
        <f t="shared" si="0"/>
        <v>0</v>
      </c>
      <c r="M56" s="307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0"/>
      <c r="G57" s="290"/>
      <c r="H57" s="290"/>
      <c r="I57" s="307"/>
      <c r="J57" s="307"/>
      <c r="K57" s="307"/>
      <c r="L57" s="306">
        <f t="shared" si="0"/>
        <v>0</v>
      </c>
      <c r="M57" s="307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0"/>
      <c r="G58" s="290"/>
      <c r="H58" s="290"/>
      <c r="I58" s="307"/>
      <c r="J58" s="307"/>
      <c r="K58" s="307"/>
      <c r="L58" s="306">
        <f t="shared" si="0"/>
        <v>0</v>
      </c>
      <c r="M58" s="307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0"/>
      <c r="G59" s="290"/>
      <c r="H59" s="290"/>
      <c r="I59" s="307"/>
      <c r="J59" s="307"/>
      <c r="K59" s="307"/>
      <c r="L59" s="306">
        <f t="shared" si="0"/>
        <v>0</v>
      </c>
      <c r="M59" s="307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0"/>
      <c r="G60" s="290"/>
      <c r="H60" s="290"/>
      <c r="I60" s="307"/>
      <c r="J60" s="307"/>
      <c r="K60" s="307"/>
      <c r="L60" s="306">
        <f t="shared" si="0"/>
        <v>0</v>
      </c>
      <c r="M60" s="307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0"/>
      <c r="G61" s="290"/>
      <c r="H61" s="290"/>
      <c r="I61" s="307"/>
      <c r="J61" s="307"/>
      <c r="K61" s="307"/>
      <c r="L61" s="306">
        <f t="shared" si="0"/>
        <v>0</v>
      </c>
      <c r="M61" s="307"/>
      <c r="N61" s="307"/>
      <c r="O61" s="311"/>
    </row>
    <row r="62" spans="1:15" ht="15.75">
      <c r="A62" s="10" t="s">
        <v>76</v>
      </c>
      <c r="B62" s="292"/>
      <c r="C62" s="290">
        <v>966</v>
      </c>
      <c r="D62" s="290"/>
      <c r="E62" s="290"/>
      <c r="F62" s="290">
        <v>3567</v>
      </c>
      <c r="G62" s="290">
        <v>678</v>
      </c>
      <c r="H62" s="290">
        <v>800</v>
      </c>
      <c r="I62" s="307">
        <v>1811</v>
      </c>
      <c r="J62" s="307"/>
      <c r="K62" s="307"/>
      <c r="L62" s="306">
        <f t="shared" si="0"/>
        <v>0</v>
      </c>
      <c r="M62" s="307"/>
      <c r="N62" s="307"/>
      <c r="O62" s="311">
        <v>2360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0"/>
      <c r="G63" s="290"/>
      <c r="H63" s="290"/>
      <c r="I63" s="307"/>
      <c r="J63" s="307"/>
      <c r="K63" s="307"/>
      <c r="L63" s="306">
        <f t="shared" si="0"/>
        <v>0</v>
      </c>
      <c r="M63" s="307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0"/>
      <c r="G64" s="290"/>
      <c r="H64" s="290"/>
      <c r="I64" s="307"/>
      <c r="J64" s="307"/>
      <c r="K64" s="307"/>
      <c r="L64" s="306">
        <f t="shared" si="0"/>
        <v>0</v>
      </c>
      <c r="M64" s="307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0"/>
      <c r="G65" s="290"/>
      <c r="H65" s="290"/>
      <c r="I65" s="307"/>
      <c r="J65" s="307"/>
      <c r="K65" s="307"/>
      <c r="L65" s="306">
        <f t="shared" si="0"/>
        <v>0</v>
      </c>
      <c r="M65" s="307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0"/>
      <c r="G66" s="290"/>
      <c r="H66" s="290"/>
      <c r="I66" s="307"/>
      <c r="J66" s="307"/>
      <c r="K66" s="307"/>
      <c r="L66" s="306">
        <f t="shared" si="0"/>
        <v>0</v>
      </c>
      <c r="M66" s="307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0"/>
      <c r="G67" s="290"/>
      <c r="H67" s="290"/>
      <c r="I67" s="307"/>
      <c r="J67" s="307"/>
      <c r="K67" s="307"/>
      <c r="L67" s="306">
        <f t="shared" si="0"/>
        <v>0</v>
      </c>
      <c r="M67" s="307"/>
      <c r="N67" s="307"/>
      <c r="O67" s="311"/>
    </row>
    <row r="68" spans="1:15" ht="15.75">
      <c r="A68" s="10" t="s">
        <v>82</v>
      </c>
      <c r="B68" s="292"/>
      <c r="C68" s="290">
        <v>20</v>
      </c>
      <c r="D68" s="290"/>
      <c r="E68" s="290"/>
      <c r="F68" s="290"/>
      <c r="G68" s="290"/>
      <c r="H68" s="290">
        <v>10</v>
      </c>
      <c r="I68" s="307">
        <v>850</v>
      </c>
      <c r="J68" s="307"/>
      <c r="K68" s="307"/>
      <c r="L68" s="306">
        <f t="shared" si="0"/>
        <v>0</v>
      </c>
      <c r="M68" s="307"/>
      <c r="N68" s="307"/>
      <c r="O68" s="311">
        <v>1100</v>
      </c>
    </row>
    <row r="69" spans="1:15" ht="21" customHeight="1">
      <c r="A69" s="10" t="s">
        <v>83</v>
      </c>
      <c r="B69" s="292"/>
      <c r="C69" s="290"/>
      <c r="D69" s="290"/>
      <c r="E69" s="290"/>
      <c r="F69" s="290"/>
      <c r="G69" s="290"/>
      <c r="H69" s="290"/>
      <c r="I69" s="307"/>
      <c r="J69" s="307"/>
      <c r="K69" s="307"/>
      <c r="L69" s="306">
        <f t="shared" si="0"/>
        <v>0</v>
      </c>
      <c r="M69" s="307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0"/>
      <c r="G70" s="290"/>
      <c r="H70" s="290">
        <v>30</v>
      </c>
      <c r="I70" s="307">
        <v>100</v>
      </c>
      <c r="J70" s="307"/>
      <c r="K70" s="307"/>
      <c r="L70" s="306">
        <f t="shared" si="0"/>
        <v>0</v>
      </c>
      <c r="M70" s="307"/>
      <c r="N70" s="307"/>
      <c r="O70" s="311">
        <v>130</v>
      </c>
    </row>
    <row r="71" spans="1:15" ht="15.75">
      <c r="A71" s="10" t="s">
        <v>85</v>
      </c>
      <c r="B71" s="292"/>
      <c r="C71" s="290"/>
      <c r="D71" s="290"/>
      <c r="E71" s="290"/>
      <c r="F71" s="290"/>
      <c r="G71" s="290"/>
      <c r="H71" s="290"/>
      <c r="I71" s="307">
        <v>170</v>
      </c>
      <c r="J71" s="307"/>
      <c r="K71" s="307"/>
      <c r="L71" s="306">
        <f t="shared" si="0"/>
        <v>0</v>
      </c>
      <c r="M71" s="307"/>
      <c r="N71" s="307"/>
      <c r="O71" s="311">
        <v>306</v>
      </c>
    </row>
    <row r="72" spans="1:15" ht="31.5">
      <c r="A72" s="10" t="s">
        <v>86</v>
      </c>
      <c r="B72" s="292"/>
      <c r="C72" s="290"/>
      <c r="D72" s="290"/>
      <c r="E72" s="290"/>
      <c r="F72" s="290"/>
      <c r="G72" s="290"/>
      <c r="H72" s="290"/>
      <c r="I72" s="307">
        <v>110</v>
      </c>
      <c r="J72" s="307"/>
      <c r="K72" s="307"/>
      <c r="L72" s="306">
        <f t="shared" si="0"/>
        <v>0</v>
      </c>
      <c r="M72" s="307">
        <v>1695</v>
      </c>
      <c r="N72" s="307"/>
      <c r="O72" s="311">
        <v>340</v>
      </c>
    </row>
    <row r="73" spans="1:15" ht="32.25" thickBot="1">
      <c r="A73" s="11" t="s">
        <v>87</v>
      </c>
      <c r="B73" s="293"/>
      <c r="C73" s="298"/>
      <c r="D73" s="298"/>
      <c r="E73" s="298"/>
      <c r="F73" s="298"/>
      <c r="G73" s="298"/>
      <c r="H73" s="298"/>
      <c r="I73" s="309">
        <v>240</v>
      </c>
      <c r="J73" s="309"/>
      <c r="K73" s="309"/>
      <c r="L73" s="322">
        <f t="shared" si="0"/>
        <v>0</v>
      </c>
      <c r="M73" s="309">
        <v>200</v>
      </c>
      <c r="N73" s="309"/>
      <c r="O73" s="312">
        <v>310</v>
      </c>
    </row>
    <row r="74" spans="1:15" ht="35.450000000000003" customHeight="1" thickBot="1">
      <c r="A74" s="12" t="s">
        <v>88</v>
      </c>
      <c r="B74" s="48">
        <f>SUM(B11:B73)</f>
        <v>1625</v>
      </c>
      <c r="C74" s="24">
        <f t="shared" ref="C74:O74" si="1">SUM(C11:C73)</f>
        <v>1251</v>
      </c>
      <c r="D74" s="24">
        <f t="shared" si="1"/>
        <v>22</v>
      </c>
      <c r="E74" s="24">
        <f t="shared" si="1"/>
        <v>0</v>
      </c>
      <c r="F74" s="205">
        <f t="shared" ref="F74" si="2">SUM(F11:F73)</f>
        <v>3567</v>
      </c>
      <c r="G74" s="24">
        <f t="shared" si="1"/>
        <v>678</v>
      </c>
      <c r="H74" s="24">
        <f t="shared" si="1"/>
        <v>890</v>
      </c>
      <c r="I74" s="75">
        <f t="shared" si="1"/>
        <v>7358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1895</v>
      </c>
      <c r="N74" s="24">
        <f t="shared" si="1"/>
        <v>0</v>
      </c>
      <c r="O74" s="49">
        <f t="shared" si="1"/>
        <v>9476</v>
      </c>
    </row>
    <row r="75" spans="1:15">
      <c r="A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93" zoomScaleNormal="60" zoomScaleSheetLayoutView="93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6"/>
      <c r="C11" s="287"/>
      <c r="D11" s="287"/>
      <c r="E11" s="287"/>
      <c r="F11" s="297"/>
      <c r="G11" s="297"/>
      <c r="H11" s="297"/>
      <c r="I11" s="331">
        <v>400</v>
      </c>
      <c r="J11" s="332"/>
      <c r="K11" s="301"/>
      <c r="L11" s="305">
        <f>J11+K11</f>
        <v>0</v>
      </c>
      <c r="M11" s="317"/>
      <c r="N11" s="301"/>
      <c r="O11" s="535">
        <v>4300</v>
      </c>
    </row>
    <row r="12" spans="1:15" ht="15.75">
      <c r="A12" s="10" t="s">
        <v>27</v>
      </c>
      <c r="B12" s="288"/>
      <c r="C12" s="286"/>
      <c r="D12" s="286"/>
      <c r="E12" s="286"/>
      <c r="F12" s="290"/>
      <c r="G12" s="290"/>
      <c r="H12" s="290"/>
      <c r="I12" s="335"/>
      <c r="J12" s="336"/>
      <c r="K12" s="300"/>
      <c r="L12" s="306">
        <f t="shared" ref="L12:L73" si="0">J12+K12</f>
        <v>0</v>
      </c>
      <c r="M12" s="315"/>
      <c r="N12" s="300"/>
      <c r="O12" s="311"/>
    </row>
    <row r="13" spans="1:15" ht="15.75">
      <c r="A13" s="10" t="s">
        <v>28</v>
      </c>
      <c r="B13" s="288"/>
      <c r="C13" s="286"/>
      <c r="D13" s="286"/>
      <c r="E13" s="286"/>
      <c r="F13" s="290"/>
      <c r="G13" s="290"/>
      <c r="H13" s="290"/>
      <c r="I13" s="335"/>
      <c r="J13" s="336"/>
      <c r="K13" s="300"/>
      <c r="L13" s="306">
        <f t="shared" si="0"/>
        <v>0</v>
      </c>
      <c r="M13" s="315"/>
      <c r="N13" s="300"/>
      <c r="O13" s="311"/>
    </row>
    <row r="14" spans="1:15" ht="15.75">
      <c r="A14" s="10" t="s">
        <v>29</v>
      </c>
      <c r="B14" s="288"/>
      <c r="C14" s="286"/>
      <c r="D14" s="286"/>
      <c r="E14" s="286"/>
      <c r="F14" s="290"/>
      <c r="G14" s="290"/>
      <c r="H14" s="290"/>
      <c r="I14" s="335"/>
      <c r="J14" s="336"/>
      <c r="K14" s="300"/>
      <c r="L14" s="306">
        <f t="shared" si="0"/>
        <v>0</v>
      </c>
      <c r="M14" s="315"/>
      <c r="N14" s="300"/>
      <c r="O14" s="311"/>
    </row>
    <row r="15" spans="1:15" ht="15.75">
      <c r="A15" s="10" t="s">
        <v>30</v>
      </c>
      <c r="B15" s="288"/>
      <c r="C15" s="286"/>
      <c r="D15" s="286"/>
      <c r="E15" s="286"/>
      <c r="F15" s="290"/>
      <c r="G15" s="290"/>
      <c r="H15" s="290"/>
      <c r="I15" s="335"/>
      <c r="J15" s="336"/>
      <c r="K15" s="300"/>
      <c r="L15" s="306">
        <f t="shared" si="0"/>
        <v>0</v>
      </c>
      <c r="M15" s="315"/>
      <c r="N15" s="300"/>
      <c r="O15" s="311"/>
    </row>
    <row r="16" spans="1:15" ht="15.75">
      <c r="A16" s="10" t="s">
        <v>31</v>
      </c>
      <c r="B16" s="288"/>
      <c r="C16" s="286"/>
      <c r="D16" s="286"/>
      <c r="E16" s="286"/>
      <c r="F16" s="290"/>
      <c r="G16" s="290"/>
      <c r="H16" s="290"/>
      <c r="I16" s="335"/>
      <c r="J16" s="336"/>
      <c r="K16" s="300"/>
      <c r="L16" s="306">
        <f t="shared" si="0"/>
        <v>0</v>
      </c>
      <c r="M16" s="315"/>
      <c r="N16" s="300"/>
      <c r="O16" s="311"/>
    </row>
    <row r="17" spans="1:15" ht="19.899999999999999" customHeight="1">
      <c r="A17" s="10" t="s">
        <v>32</v>
      </c>
      <c r="B17" s="288"/>
      <c r="C17" s="286"/>
      <c r="D17" s="286"/>
      <c r="E17" s="286"/>
      <c r="F17" s="290"/>
      <c r="G17" s="290"/>
      <c r="H17" s="290"/>
      <c r="I17" s="335"/>
      <c r="J17" s="336"/>
      <c r="K17" s="300"/>
      <c r="L17" s="306">
        <f t="shared" si="0"/>
        <v>0</v>
      </c>
      <c r="M17" s="315"/>
      <c r="N17" s="300"/>
      <c r="O17" s="311"/>
    </row>
    <row r="18" spans="1:15" ht="31.9" customHeight="1">
      <c r="A18" s="10" t="s">
        <v>33</v>
      </c>
      <c r="B18" s="288"/>
      <c r="C18" s="286"/>
      <c r="D18" s="286"/>
      <c r="E18" s="286"/>
      <c r="F18" s="290"/>
      <c r="G18" s="290"/>
      <c r="H18" s="290"/>
      <c r="I18" s="335"/>
      <c r="J18" s="336"/>
      <c r="K18" s="300"/>
      <c r="L18" s="306">
        <f t="shared" si="0"/>
        <v>0</v>
      </c>
      <c r="M18" s="315"/>
      <c r="N18" s="300"/>
      <c r="O18" s="311"/>
    </row>
    <row r="19" spans="1:15" ht="15.75">
      <c r="A19" s="10" t="s">
        <v>34</v>
      </c>
      <c r="B19" s="288"/>
      <c r="C19" s="286"/>
      <c r="D19" s="286"/>
      <c r="E19" s="286"/>
      <c r="F19" s="290"/>
      <c r="G19" s="290"/>
      <c r="H19" s="290"/>
      <c r="I19" s="335"/>
      <c r="J19" s="336"/>
      <c r="K19" s="300"/>
      <c r="L19" s="306">
        <f t="shared" si="0"/>
        <v>0</v>
      </c>
      <c r="M19" s="315"/>
      <c r="N19" s="300"/>
      <c r="O19" s="311"/>
    </row>
    <row r="20" spans="1:15" ht="15.75">
      <c r="A20" s="10" t="s">
        <v>35</v>
      </c>
      <c r="B20" s="288"/>
      <c r="C20" s="286"/>
      <c r="D20" s="286"/>
      <c r="E20" s="286"/>
      <c r="F20" s="290"/>
      <c r="G20" s="290"/>
      <c r="H20" s="290"/>
      <c r="I20" s="335">
        <v>92</v>
      </c>
      <c r="J20" s="336"/>
      <c r="K20" s="300"/>
      <c r="L20" s="306">
        <f t="shared" si="0"/>
        <v>0</v>
      </c>
      <c r="M20" s="315"/>
      <c r="N20" s="300"/>
      <c r="O20" s="311">
        <v>2108</v>
      </c>
    </row>
    <row r="21" spans="1:15" ht="16.149999999999999" customHeight="1">
      <c r="A21" s="10" t="s">
        <v>36</v>
      </c>
      <c r="B21" s="288"/>
      <c r="C21" s="286"/>
      <c r="D21" s="286"/>
      <c r="E21" s="286"/>
      <c r="F21" s="290"/>
      <c r="G21" s="290"/>
      <c r="H21" s="290"/>
      <c r="I21" s="335"/>
      <c r="J21" s="336"/>
      <c r="K21" s="300"/>
      <c r="L21" s="306">
        <f t="shared" si="0"/>
        <v>0</v>
      </c>
      <c r="M21" s="315"/>
      <c r="N21" s="300"/>
      <c r="O21" s="311">
        <v>660</v>
      </c>
    </row>
    <row r="22" spans="1:15" ht="16.149999999999999" customHeight="1">
      <c r="A22" s="10" t="s">
        <v>37</v>
      </c>
      <c r="B22" s="288"/>
      <c r="C22" s="286"/>
      <c r="D22" s="286"/>
      <c r="E22" s="286"/>
      <c r="F22" s="290"/>
      <c r="G22" s="290"/>
      <c r="H22" s="290"/>
      <c r="I22" s="335"/>
      <c r="J22" s="336"/>
      <c r="K22" s="300"/>
      <c r="L22" s="306">
        <f t="shared" si="0"/>
        <v>0</v>
      </c>
      <c r="M22" s="315"/>
      <c r="N22" s="300"/>
      <c r="O22" s="311"/>
    </row>
    <row r="23" spans="1:15" ht="19.149999999999999" customHeight="1">
      <c r="A23" s="10" t="s">
        <v>38</v>
      </c>
      <c r="B23" s="288"/>
      <c r="C23" s="286"/>
      <c r="D23" s="286"/>
      <c r="E23" s="286"/>
      <c r="F23" s="290"/>
      <c r="G23" s="290"/>
      <c r="H23" s="290"/>
      <c r="I23" s="335"/>
      <c r="J23" s="336"/>
      <c r="K23" s="300"/>
      <c r="L23" s="306">
        <f t="shared" si="0"/>
        <v>0</v>
      </c>
      <c r="M23" s="315"/>
      <c r="N23" s="300"/>
      <c r="O23" s="311"/>
    </row>
    <row r="24" spans="1:15" ht="15.75">
      <c r="A24" s="10" t="s">
        <v>39</v>
      </c>
      <c r="B24" s="288"/>
      <c r="C24" s="286"/>
      <c r="D24" s="286"/>
      <c r="E24" s="286"/>
      <c r="F24" s="290"/>
      <c r="G24" s="290"/>
      <c r="H24" s="290"/>
      <c r="I24" s="335"/>
      <c r="J24" s="336"/>
      <c r="K24" s="300"/>
      <c r="L24" s="306">
        <f t="shared" si="0"/>
        <v>0</v>
      </c>
      <c r="M24" s="315"/>
      <c r="N24" s="300"/>
      <c r="O24" s="311"/>
    </row>
    <row r="25" spans="1:15" ht="15.75">
      <c r="A25" s="10" t="s">
        <v>40</v>
      </c>
      <c r="B25" s="288"/>
      <c r="C25" s="286"/>
      <c r="D25" s="286"/>
      <c r="E25" s="286"/>
      <c r="F25" s="290"/>
      <c r="G25" s="290"/>
      <c r="H25" s="290"/>
      <c r="I25" s="335">
        <v>525</v>
      </c>
      <c r="J25" s="336"/>
      <c r="K25" s="300"/>
      <c r="L25" s="306">
        <f t="shared" si="0"/>
        <v>0</v>
      </c>
      <c r="M25" s="315"/>
      <c r="N25" s="300"/>
      <c r="O25" s="311">
        <v>2503</v>
      </c>
    </row>
    <row r="26" spans="1:15" ht="31.5">
      <c r="A26" s="10" t="s">
        <v>41</v>
      </c>
      <c r="B26" s="288"/>
      <c r="C26" s="286"/>
      <c r="D26" s="286"/>
      <c r="E26" s="286"/>
      <c r="F26" s="290"/>
      <c r="G26" s="290"/>
      <c r="H26" s="290"/>
      <c r="I26" s="335"/>
      <c r="J26" s="336"/>
      <c r="K26" s="300"/>
      <c r="L26" s="306">
        <f t="shared" si="0"/>
        <v>0</v>
      </c>
      <c r="M26" s="315"/>
      <c r="N26" s="300"/>
      <c r="O26" s="311"/>
    </row>
    <row r="27" spans="1:15" ht="24" customHeight="1">
      <c r="A27" s="10" t="s">
        <v>42</v>
      </c>
      <c r="B27" s="288"/>
      <c r="C27" s="286"/>
      <c r="D27" s="286"/>
      <c r="E27" s="286"/>
      <c r="F27" s="290"/>
      <c r="G27" s="290"/>
      <c r="H27" s="290"/>
      <c r="I27" s="335"/>
      <c r="J27" s="336"/>
      <c r="K27" s="300"/>
      <c r="L27" s="306">
        <f t="shared" si="0"/>
        <v>0</v>
      </c>
      <c r="M27" s="315"/>
      <c r="N27" s="300"/>
      <c r="O27" s="311"/>
    </row>
    <row r="28" spans="1:15" ht="15.75">
      <c r="A28" s="10" t="s">
        <v>43</v>
      </c>
      <c r="B28" s="288"/>
      <c r="C28" s="286"/>
      <c r="D28" s="286"/>
      <c r="E28" s="286"/>
      <c r="F28" s="290"/>
      <c r="G28" s="290"/>
      <c r="H28" s="290"/>
      <c r="I28" s="335"/>
      <c r="J28" s="336"/>
      <c r="K28" s="300"/>
      <c r="L28" s="306">
        <f t="shared" si="0"/>
        <v>0</v>
      </c>
      <c r="M28" s="315"/>
      <c r="N28" s="300"/>
      <c r="O28" s="311"/>
    </row>
    <row r="29" spans="1:15" ht="31.5">
      <c r="A29" s="10" t="s">
        <v>44</v>
      </c>
      <c r="B29" s="288"/>
      <c r="C29" s="286"/>
      <c r="D29" s="286"/>
      <c r="E29" s="286"/>
      <c r="F29" s="532">
        <v>2101</v>
      </c>
      <c r="G29" s="290">
        <v>816</v>
      </c>
      <c r="H29" s="290">
        <v>823</v>
      </c>
      <c r="I29" s="335">
        <v>253</v>
      </c>
      <c r="J29" s="336"/>
      <c r="K29" s="300"/>
      <c r="L29" s="306">
        <f t="shared" si="0"/>
        <v>0</v>
      </c>
      <c r="M29" s="315"/>
      <c r="N29" s="300"/>
      <c r="O29" s="311">
        <v>23</v>
      </c>
    </row>
    <row r="30" spans="1:15" ht="15.75">
      <c r="A30" s="10" t="s">
        <v>45</v>
      </c>
      <c r="B30" s="288"/>
      <c r="C30" s="286"/>
      <c r="D30" s="286"/>
      <c r="E30" s="286"/>
      <c r="F30" s="290"/>
      <c r="G30" s="290"/>
      <c r="H30" s="290"/>
      <c r="I30" s="335">
        <v>600</v>
      </c>
      <c r="J30" s="336"/>
      <c r="K30" s="300"/>
      <c r="L30" s="306">
        <f t="shared" si="0"/>
        <v>0</v>
      </c>
      <c r="M30" s="315"/>
      <c r="N30" s="300"/>
      <c r="O30" s="311">
        <v>1650</v>
      </c>
    </row>
    <row r="31" spans="1:15" ht="19.899999999999999" customHeight="1">
      <c r="A31" s="10" t="s">
        <v>46</v>
      </c>
      <c r="B31" s="288"/>
      <c r="C31" s="286"/>
      <c r="D31" s="286"/>
      <c r="E31" s="286"/>
      <c r="F31" s="290"/>
      <c r="G31" s="290"/>
      <c r="H31" s="290"/>
      <c r="I31" s="335"/>
      <c r="J31" s="336"/>
      <c r="K31" s="300"/>
      <c r="L31" s="306">
        <f t="shared" si="0"/>
        <v>0</v>
      </c>
      <c r="M31" s="315"/>
      <c r="N31" s="300"/>
      <c r="O31" s="311"/>
    </row>
    <row r="32" spans="1:15" ht="15.75">
      <c r="A32" s="10" t="s">
        <v>47</v>
      </c>
      <c r="B32" s="288"/>
      <c r="C32" s="286"/>
      <c r="D32" s="286"/>
      <c r="E32" s="286"/>
      <c r="F32" s="290"/>
      <c r="G32" s="290"/>
      <c r="H32" s="290"/>
      <c r="I32" s="335"/>
      <c r="J32" s="336"/>
      <c r="K32" s="300"/>
      <c r="L32" s="306">
        <f t="shared" si="0"/>
        <v>0</v>
      </c>
      <c r="M32" s="315"/>
      <c r="N32" s="300"/>
      <c r="O32" s="311"/>
    </row>
    <row r="33" spans="1:15" ht="18.600000000000001" customHeight="1">
      <c r="A33" s="10" t="s">
        <v>48</v>
      </c>
      <c r="B33" s="288"/>
      <c r="C33" s="286"/>
      <c r="D33" s="286"/>
      <c r="E33" s="286"/>
      <c r="F33" s="290"/>
      <c r="G33" s="290"/>
      <c r="H33" s="290"/>
      <c r="I33" s="335"/>
      <c r="J33" s="336"/>
      <c r="K33" s="300"/>
      <c r="L33" s="306">
        <f t="shared" si="0"/>
        <v>0</v>
      </c>
      <c r="M33" s="315"/>
      <c r="N33" s="300"/>
      <c r="O33" s="311"/>
    </row>
    <row r="34" spans="1:15" ht="16.149999999999999" customHeight="1">
      <c r="A34" s="10" t="s">
        <v>49</v>
      </c>
      <c r="B34" s="288"/>
      <c r="C34" s="286"/>
      <c r="D34" s="286"/>
      <c r="E34" s="286"/>
      <c r="F34" s="290"/>
      <c r="G34" s="290"/>
      <c r="H34" s="290"/>
      <c r="I34" s="335"/>
      <c r="J34" s="336"/>
      <c r="K34" s="300"/>
      <c r="L34" s="306">
        <f t="shared" si="0"/>
        <v>0</v>
      </c>
      <c r="M34" s="315"/>
      <c r="N34" s="300"/>
      <c r="O34" s="311"/>
    </row>
    <row r="35" spans="1:15" ht="15.75">
      <c r="A35" s="10" t="s">
        <v>50</v>
      </c>
      <c r="B35" s="288"/>
      <c r="C35" s="286"/>
      <c r="D35" s="286"/>
      <c r="E35" s="286"/>
      <c r="F35" s="290"/>
      <c r="G35" s="290"/>
      <c r="H35" s="290"/>
      <c r="I35" s="335"/>
      <c r="J35" s="336"/>
      <c r="K35" s="300"/>
      <c r="L35" s="306">
        <f t="shared" si="0"/>
        <v>0</v>
      </c>
      <c r="M35" s="315"/>
      <c r="N35" s="300"/>
      <c r="O35" s="311"/>
    </row>
    <row r="36" spans="1:15" ht="15.75">
      <c r="A36" s="10" t="s">
        <v>51</v>
      </c>
      <c r="B36" s="288"/>
      <c r="C36" s="286"/>
      <c r="D36" s="286"/>
      <c r="E36" s="286"/>
      <c r="F36" s="290"/>
      <c r="G36" s="290"/>
      <c r="H36" s="290"/>
      <c r="I36" s="335"/>
      <c r="J36" s="336"/>
      <c r="K36" s="300"/>
      <c r="L36" s="306">
        <f t="shared" si="0"/>
        <v>0</v>
      </c>
      <c r="M36" s="315"/>
      <c r="N36" s="300"/>
      <c r="O36" s="311"/>
    </row>
    <row r="37" spans="1:15" ht="19.899999999999999" customHeight="1">
      <c r="A37" s="10" t="s">
        <v>52</v>
      </c>
      <c r="B37" s="288"/>
      <c r="C37" s="286"/>
      <c r="D37" s="286"/>
      <c r="E37" s="286"/>
      <c r="F37" s="290"/>
      <c r="G37" s="290"/>
      <c r="H37" s="290"/>
      <c r="I37" s="335"/>
      <c r="J37" s="336"/>
      <c r="K37" s="300"/>
      <c r="L37" s="306">
        <f t="shared" si="0"/>
        <v>0</v>
      </c>
      <c r="M37" s="315"/>
      <c r="N37" s="300"/>
      <c r="O37" s="311"/>
    </row>
    <row r="38" spans="1:15" ht="15.75">
      <c r="A38" s="10" t="s">
        <v>53</v>
      </c>
      <c r="B38" s="288"/>
      <c r="C38" s="286"/>
      <c r="D38" s="286"/>
      <c r="E38" s="286"/>
      <c r="F38" s="290"/>
      <c r="G38" s="290"/>
      <c r="H38" s="290"/>
      <c r="I38" s="335"/>
      <c r="J38" s="336"/>
      <c r="K38" s="300"/>
      <c r="L38" s="306">
        <f t="shared" si="0"/>
        <v>0</v>
      </c>
      <c r="M38" s="315"/>
      <c r="N38" s="300"/>
      <c r="O38" s="311"/>
    </row>
    <row r="39" spans="1:15" ht="31.5">
      <c r="A39" s="10" t="s">
        <v>54</v>
      </c>
      <c r="B39" s="288"/>
      <c r="C39" s="286"/>
      <c r="D39" s="286"/>
      <c r="E39" s="286"/>
      <c r="F39" s="290"/>
      <c r="G39" s="290"/>
      <c r="H39" s="290"/>
      <c r="I39" s="335"/>
      <c r="J39" s="336"/>
      <c r="K39" s="300"/>
      <c r="L39" s="306">
        <f t="shared" si="0"/>
        <v>0</v>
      </c>
      <c r="M39" s="315"/>
      <c r="N39" s="300"/>
      <c r="O39" s="311"/>
    </row>
    <row r="40" spans="1:15" ht="15.75">
      <c r="A40" s="10" t="s">
        <v>55</v>
      </c>
      <c r="B40" s="288"/>
      <c r="C40" s="286"/>
      <c r="D40" s="286"/>
      <c r="E40" s="286"/>
      <c r="F40" s="290"/>
      <c r="G40" s="290"/>
      <c r="H40" s="290"/>
      <c r="I40" s="335"/>
      <c r="J40" s="336"/>
      <c r="K40" s="300"/>
      <c r="L40" s="306">
        <f t="shared" si="0"/>
        <v>0</v>
      </c>
      <c r="M40" s="315"/>
      <c r="N40" s="300"/>
      <c r="O40" s="311"/>
    </row>
    <row r="41" spans="1:15" ht="15.75">
      <c r="A41" s="10" t="s">
        <v>56</v>
      </c>
      <c r="B41" s="288"/>
      <c r="C41" s="286"/>
      <c r="D41" s="286"/>
      <c r="E41" s="286"/>
      <c r="F41" s="290"/>
      <c r="G41" s="290"/>
      <c r="H41" s="290"/>
      <c r="I41" s="335">
        <v>330</v>
      </c>
      <c r="J41" s="336"/>
      <c r="K41" s="300"/>
      <c r="L41" s="306">
        <f t="shared" si="0"/>
        <v>0</v>
      </c>
      <c r="M41" s="315"/>
      <c r="N41" s="300"/>
      <c r="O41" s="311">
        <v>1902</v>
      </c>
    </row>
    <row r="42" spans="1:15" ht="15.6" customHeight="1">
      <c r="A42" s="10" t="s">
        <v>57</v>
      </c>
      <c r="B42" s="288"/>
      <c r="C42" s="286"/>
      <c r="D42" s="286"/>
      <c r="E42" s="286"/>
      <c r="F42" s="290"/>
      <c r="G42" s="290"/>
      <c r="H42" s="290"/>
      <c r="I42" s="335"/>
      <c r="J42" s="336"/>
      <c r="K42" s="300"/>
      <c r="L42" s="306">
        <f t="shared" si="0"/>
        <v>0</v>
      </c>
      <c r="M42" s="315"/>
      <c r="N42" s="300"/>
      <c r="O42" s="311"/>
    </row>
    <row r="43" spans="1:15" ht="15.75">
      <c r="A43" s="10" t="s">
        <v>58</v>
      </c>
      <c r="B43" s="292"/>
      <c r="C43" s="290"/>
      <c r="D43" s="290"/>
      <c r="E43" s="290"/>
      <c r="F43" s="290"/>
      <c r="G43" s="290"/>
      <c r="H43" s="290"/>
      <c r="I43" s="335"/>
      <c r="J43" s="336"/>
      <c r="K43" s="307"/>
      <c r="L43" s="306">
        <f t="shared" si="0"/>
        <v>0</v>
      </c>
      <c r="M43" s="315"/>
      <c r="N43" s="300"/>
      <c r="O43" s="311">
        <v>2950</v>
      </c>
    </row>
    <row r="44" spans="1:15" ht="15.75">
      <c r="A44" s="10" t="s">
        <v>59</v>
      </c>
      <c r="B44" s="292"/>
      <c r="C44" s="290"/>
      <c r="D44" s="290"/>
      <c r="E44" s="290"/>
      <c r="F44" s="290"/>
      <c r="G44" s="290"/>
      <c r="H44" s="290"/>
      <c r="I44" s="335"/>
      <c r="J44" s="336"/>
      <c r="K44" s="307"/>
      <c r="L44" s="306">
        <f t="shared" si="0"/>
        <v>0</v>
      </c>
      <c r="M44" s="315"/>
      <c r="N44" s="300"/>
      <c r="O44" s="311"/>
    </row>
    <row r="45" spans="1:15" ht="15.75">
      <c r="A45" s="10" t="s">
        <v>60</v>
      </c>
      <c r="B45" s="533">
        <v>6635</v>
      </c>
      <c r="C45" s="290"/>
      <c r="D45" s="290">
        <v>75</v>
      </c>
      <c r="E45" s="290">
        <v>16</v>
      </c>
      <c r="F45" s="290"/>
      <c r="G45" s="290"/>
      <c r="H45" s="290"/>
      <c r="I45" s="335">
        <v>1800</v>
      </c>
      <c r="J45" s="336"/>
      <c r="K45" s="307"/>
      <c r="L45" s="306">
        <f t="shared" si="0"/>
        <v>0</v>
      </c>
      <c r="M45" s="315"/>
      <c r="N45" s="300"/>
      <c r="O45" s="311">
        <v>166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290"/>
      <c r="I46" s="335"/>
      <c r="J46" s="336"/>
      <c r="K46" s="307">
        <v>9900</v>
      </c>
      <c r="L46" s="306">
        <f t="shared" si="0"/>
        <v>9900</v>
      </c>
      <c r="M46" s="315"/>
      <c r="N46" s="300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290"/>
      <c r="I47" s="335"/>
      <c r="J47" s="336"/>
      <c r="K47" s="307"/>
      <c r="L47" s="306">
        <f t="shared" si="0"/>
        <v>0</v>
      </c>
      <c r="M47" s="315"/>
      <c r="N47" s="300"/>
      <c r="O47" s="311"/>
    </row>
    <row r="48" spans="1:15" ht="18.600000000000001" customHeight="1">
      <c r="A48" s="10" t="s">
        <v>63</v>
      </c>
      <c r="B48" s="288"/>
      <c r="C48" s="286"/>
      <c r="D48" s="286"/>
      <c r="E48" s="286"/>
      <c r="F48" s="290"/>
      <c r="G48" s="290"/>
      <c r="H48" s="290"/>
      <c r="I48" s="335"/>
      <c r="J48" s="336"/>
      <c r="K48" s="300"/>
      <c r="L48" s="306">
        <f t="shared" si="0"/>
        <v>0</v>
      </c>
      <c r="M48" s="315"/>
      <c r="N48" s="300"/>
      <c r="O48" s="311"/>
    </row>
    <row r="49" spans="1:15" ht="49.9" customHeight="1">
      <c r="A49" s="10" t="s">
        <v>92</v>
      </c>
      <c r="B49" s="288"/>
      <c r="C49" s="286"/>
      <c r="D49" s="286"/>
      <c r="E49" s="286"/>
      <c r="F49" s="290"/>
      <c r="G49" s="290"/>
      <c r="H49" s="290"/>
      <c r="I49" s="335"/>
      <c r="J49" s="336">
        <v>8800</v>
      </c>
      <c r="K49" s="300"/>
      <c r="L49" s="306">
        <f t="shared" si="0"/>
        <v>8800</v>
      </c>
      <c r="M49" s="315"/>
      <c r="N49" s="300"/>
      <c r="O49" s="311"/>
    </row>
    <row r="50" spans="1:15" ht="19.899999999999999" customHeight="1">
      <c r="A50" s="10" t="s">
        <v>64</v>
      </c>
      <c r="B50" s="288"/>
      <c r="C50" s="286"/>
      <c r="D50" s="286"/>
      <c r="E50" s="286"/>
      <c r="F50" s="290"/>
      <c r="G50" s="290"/>
      <c r="H50" s="290"/>
      <c r="I50" s="335"/>
      <c r="J50" s="336"/>
      <c r="K50" s="300"/>
      <c r="L50" s="306">
        <f t="shared" si="0"/>
        <v>0</v>
      </c>
      <c r="M50" s="315"/>
      <c r="N50" s="300"/>
      <c r="O50" s="311"/>
    </row>
    <row r="51" spans="1:15" ht="19.899999999999999" customHeight="1">
      <c r="A51" s="10" t="s">
        <v>65</v>
      </c>
      <c r="B51" s="288"/>
      <c r="C51" s="286"/>
      <c r="D51" s="286"/>
      <c r="E51" s="286"/>
      <c r="F51" s="290"/>
      <c r="G51" s="290"/>
      <c r="H51" s="290"/>
      <c r="I51" s="335"/>
      <c r="J51" s="336"/>
      <c r="K51" s="300"/>
      <c r="L51" s="306">
        <f t="shared" si="0"/>
        <v>0</v>
      </c>
      <c r="M51" s="315"/>
      <c r="N51" s="300"/>
      <c r="O51" s="311"/>
    </row>
    <row r="52" spans="1:15" ht="15.75">
      <c r="A52" s="10" t="s">
        <v>66</v>
      </c>
      <c r="B52" s="288"/>
      <c r="C52" s="286"/>
      <c r="D52" s="286"/>
      <c r="E52" s="286"/>
      <c r="F52" s="290"/>
      <c r="G52" s="290"/>
      <c r="H52" s="290"/>
      <c r="I52" s="335"/>
      <c r="J52" s="336"/>
      <c r="K52" s="300"/>
      <c r="L52" s="306">
        <f t="shared" si="0"/>
        <v>0</v>
      </c>
      <c r="M52" s="315"/>
      <c r="N52" s="300"/>
      <c r="O52" s="311"/>
    </row>
    <row r="53" spans="1:15" ht="15.75">
      <c r="A53" s="10" t="s">
        <v>67</v>
      </c>
      <c r="B53" s="288"/>
      <c r="C53" s="286"/>
      <c r="D53" s="286"/>
      <c r="E53" s="286"/>
      <c r="F53" s="290"/>
      <c r="G53" s="290"/>
      <c r="H53" s="290"/>
      <c r="I53" s="335"/>
      <c r="J53" s="336"/>
      <c r="K53" s="300"/>
      <c r="L53" s="306">
        <f t="shared" si="0"/>
        <v>0</v>
      </c>
      <c r="M53" s="315"/>
      <c r="N53" s="300"/>
      <c r="O53" s="311"/>
    </row>
    <row r="54" spans="1:15" ht="15.75">
      <c r="A54" s="10" t="s">
        <v>68</v>
      </c>
      <c r="B54" s="288"/>
      <c r="C54" s="286"/>
      <c r="D54" s="286"/>
      <c r="E54" s="286"/>
      <c r="F54" s="290"/>
      <c r="G54" s="290"/>
      <c r="H54" s="290"/>
      <c r="I54" s="335"/>
      <c r="J54" s="336"/>
      <c r="K54" s="300"/>
      <c r="L54" s="306">
        <f t="shared" si="0"/>
        <v>0</v>
      </c>
      <c r="M54" s="315"/>
      <c r="N54" s="300"/>
      <c r="O54" s="311"/>
    </row>
    <row r="55" spans="1:15" ht="31.5">
      <c r="A55" s="10" t="s">
        <v>69</v>
      </c>
      <c r="B55" s="288"/>
      <c r="C55" s="286"/>
      <c r="D55" s="286"/>
      <c r="E55" s="286"/>
      <c r="F55" s="290"/>
      <c r="G55" s="290"/>
      <c r="H55" s="290"/>
      <c r="I55" s="335"/>
      <c r="J55" s="336"/>
      <c r="K55" s="300"/>
      <c r="L55" s="306">
        <f t="shared" si="0"/>
        <v>0</v>
      </c>
      <c r="M55" s="315"/>
      <c r="N55" s="300"/>
      <c r="O55" s="311"/>
    </row>
    <row r="56" spans="1:15" ht="15.75">
      <c r="A56" s="10" t="s">
        <v>70</v>
      </c>
      <c r="B56" s="288"/>
      <c r="C56" s="286"/>
      <c r="D56" s="286"/>
      <c r="E56" s="286"/>
      <c r="F56" s="290"/>
      <c r="G56" s="290"/>
      <c r="H56" s="290"/>
      <c r="I56" s="335"/>
      <c r="J56" s="336"/>
      <c r="K56" s="300"/>
      <c r="L56" s="306">
        <f t="shared" si="0"/>
        <v>0</v>
      </c>
      <c r="M56" s="315"/>
      <c r="N56" s="300"/>
      <c r="O56" s="329">
        <v>200</v>
      </c>
    </row>
    <row r="57" spans="1:15" ht="15.75">
      <c r="A57" s="10" t="s">
        <v>71</v>
      </c>
      <c r="B57" s="288"/>
      <c r="C57" s="286"/>
      <c r="D57" s="286"/>
      <c r="E57" s="286"/>
      <c r="F57" s="290"/>
      <c r="G57" s="290"/>
      <c r="H57" s="290"/>
      <c r="I57" s="335"/>
      <c r="J57" s="336"/>
      <c r="K57" s="300"/>
      <c r="L57" s="306">
        <f t="shared" si="0"/>
        <v>0</v>
      </c>
      <c r="M57" s="315"/>
      <c r="N57" s="300"/>
      <c r="O57" s="329"/>
    </row>
    <row r="58" spans="1:15" ht="15.75">
      <c r="A58" s="10" t="s">
        <v>72</v>
      </c>
      <c r="B58" s="288"/>
      <c r="C58" s="286"/>
      <c r="D58" s="286"/>
      <c r="E58" s="286"/>
      <c r="F58" s="290"/>
      <c r="G58" s="290"/>
      <c r="H58" s="290"/>
      <c r="I58" s="335"/>
      <c r="J58" s="336"/>
      <c r="K58" s="300"/>
      <c r="L58" s="306">
        <f t="shared" si="0"/>
        <v>0</v>
      </c>
      <c r="M58" s="315"/>
      <c r="N58" s="300"/>
      <c r="O58" s="329"/>
    </row>
    <row r="59" spans="1:15" ht="15.75">
      <c r="A59" s="10" t="s">
        <v>73</v>
      </c>
      <c r="B59" s="288"/>
      <c r="C59" s="286"/>
      <c r="D59" s="286"/>
      <c r="E59" s="286"/>
      <c r="F59" s="290"/>
      <c r="G59" s="290"/>
      <c r="H59" s="290"/>
      <c r="I59" s="335"/>
      <c r="J59" s="336"/>
      <c r="K59" s="300"/>
      <c r="L59" s="306">
        <f t="shared" si="0"/>
        <v>0</v>
      </c>
      <c r="M59" s="315"/>
      <c r="N59" s="300"/>
      <c r="O59" s="329"/>
    </row>
    <row r="60" spans="1:15" ht="31.5">
      <c r="A60" s="10" t="s">
        <v>74</v>
      </c>
      <c r="B60" s="288"/>
      <c r="C60" s="286"/>
      <c r="D60" s="286"/>
      <c r="E60" s="286"/>
      <c r="F60" s="290"/>
      <c r="G60" s="290"/>
      <c r="H60" s="290"/>
      <c r="I60" s="335"/>
      <c r="J60" s="336"/>
      <c r="K60" s="300"/>
      <c r="L60" s="306">
        <f t="shared" si="0"/>
        <v>0</v>
      </c>
      <c r="M60" s="315"/>
      <c r="N60" s="300"/>
      <c r="O60" s="329"/>
    </row>
    <row r="61" spans="1:15" ht="15.75">
      <c r="A61" s="10" t="s">
        <v>75</v>
      </c>
      <c r="B61" s="288"/>
      <c r="C61" s="286"/>
      <c r="D61" s="286"/>
      <c r="E61" s="286"/>
      <c r="F61" s="290"/>
      <c r="G61" s="290"/>
      <c r="H61" s="290"/>
      <c r="I61" s="335"/>
      <c r="J61" s="336"/>
      <c r="K61" s="300"/>
      <c r="L61" s="306">
        <f t="shared" si="0"/>
        <v>0</v>
      </c>
      <c r="M61" s="315"/>
      <c r="N61" s="300"/>
      <c r="O61" s="329"/>
    </row>
    <row r="62" spans="1:15" ht="15.75">
      <c r="A62" s="10" t="s">
        <v>76</v>
      </c>
      <c r="B62" s="288"/>
      <c r="C62" s="275">
        <v>1651</v>
      </c>
      <c r="D62" s="286"/>
      <c r="E62" s="286"/>
      <c r="F62" s="534">
        <v>11439</v>
      </c>
      <c r="G62" s="290">
        <v>1102</v>
      </c>
      <c r="H62" s="290">
        <v>2664</v>
      </c>
      <c r="I62" s="335"/>
      <c r="J62" s="336"/>
      <c r="K62" s="300"/>
      <c r="L62" s="306">
        <f t="shared" si="0"/>
        <v>0</v>
      </c>
      <c r="M62" s="315"/>
      <c r="N62" s="300"/>
      <c r="O62" s="329">
        <v>776</v>
      </c>
    </row>
    <row r="63" spans="1:15" ht="19.899999999999999" customHeight="1">
      <c r="A63" s="10" t="s">
        <v>77</v>
      </c>
      <c r="B63" s="288"/>
      <c r="C63" s="286"/>
      <c r="D63" s="286"/>
      <c r="E63" s="286"/>
      <c r="F63" s="290"/>
      <c r="G63" s="290"/>
      <c r="H63" s="290"/>
      <c r="I63" s="335"/>
      <c r="J63" s="336"/>
      <c r="K63" s="300"/>
      <c r="L63" s="306">
        <f t="shared" si="0"/>
        <v>0</v>
      </c>
      <c r="M63" s="315"/>
      <c r="N63" s="300"/>
      <c r="O63" s="329"/>
    </row>
    <row r="64" spans="1:15" ht="15.75">
      <c r="A64" s="10" t="s">
        <v>78</v>
      </c>
      <c r="B64" s="288"/>
      <c r="C64" s="286"/>
      <c r="D64" s="286"/>
      <c r="E64" s="286"/>
      <c r="F64" s="290"/>
      <c r="G64" s="290"/>
      <c r="H64" s="290"/>
      <c r="I64" s="335"/>
      <c r="J64" s="336"/>
      <c r="K64" s="300"/>
      <c r="L64" s="306">
        <f t="shared" si="0"/>
        <v>0</v>
      </c>
      <c r="M64" s="315"/>
      <c r="N64" s="300"/>
      <c r="O64" s="329"/>
    </row>
    <row r="65" spans="1:15" ht="15.75">
      <c r="A65" s="10" t="s">
        <v>79</v>
      </c>
      <c r="B65" s="288"/>
      <c r="C65" s="286"/>
      <c r="D65" s="286"/>
      <c r="E65" s="286"/>
      <c r="F65" s="290"/>
      <c r="G65" s="290"/>
      <c r="H65" s="290"/>
      <c r="I65" s="335"/>
      <c r="J65" s="336"/>
      <c r="K65" s="300"/>
      <c r="L65" s="306">
        <f t="shared" si="0"/>
        <v>0</v>
      </c>
      <c r="M65" s="315"/>
      <c r="N65" s="300"/>
      <c r="O65" s="329"/>
    </row>
    <row r="66" spans="1:15" ht="31.5">
      <c r="A66" s="10" t="s">
        <v>80</v>
      </c>
      <c r="B66" s="288"/>
      <c r="C66" s="286"/>
      <c r="D66" s="286"/>
      <c r="E66" s="286"/>
      <c r="F66" s="290"/>
      <c r="G66" s="290"/>
      <c r="H66" s="290"/>
      <c r="I66" s="335"/>
      <c r="J66" s="336"/>
      <c r="K66" s="300"/>
      <c r="L66" s="306">
        <f t="shared" si="0"/>
        <v>0</v>
      </c>
      <c r="M66" s="315"/>
      <c r="N66" s="300"/>
      <c r="O66" s="311"/>
    </row>
    <row r="67" spans="1:15" ht="15.75">
      <c r="A67" s="10" t="s">
        <v>81</v>
      </c>
      <c r="B67" s="288"/>
      <c r="C67" s="286"/>
      <c r="D67" s="286"/>
      <c r="E67" s="286"/>
      <c r="F67" s="290"/>
      <c r="G67" s="290"/>
      <c r="H67" s="290"/>
      <c r="I67" s="335"/>
      <c r="J67" s="336"/>
      <c r="K67" s="300"/>
      <c r="L67" s="306">
        <f t="shared" si="0"/>
        <v>0</v>
      </c>
      <c r="M67" s="315"/>
      <c r="N67" s="300"/>
      <c r="O67" s="311"/>
    </row>
    <row r="68" spans="1:15" ht="15.75">
      <c r="A68" s="10" t="s">
        <v>82</v>
      </c>
      <c r="B68" s="288"/>
      <c r="C68" s="286"/>
      <c r="D68" s="286"/>
      <c r="E68" s="286"/>
      <c r="F68" s="290"/>
      <c r="G68" s="290"/>
      <c r="H68" s="290"/>
      <c r="I68" s="335"/>
      <c r="J68" s="336"/>
      <c r="K68" s="300"/>
      <c r="L68" s="306">
        <f t="shared" si="0"/>
        <v>0</v>
      </c>
      <c r="M68" s="338"/>
      <c r="N68" s="307"/>
      <c r="O68" s="311">
        <v>2375</v>
      </c>
    </row>
    <row r="69" spans="1:15" ht="21" customHeight="1">
      <c r="A69" s="10" t="s">
        <v>83</v>
      </c>
      <c r="B69" s="288"/>
      <c r="C69" s="286"/>
      <c r="D69" s="286"/>
      <c r="E69" s="286"/>
      <c r="F69" s="290"/>
      <c r="G69" s="290"/>
      <c r="H69" s="290"/>
      <c r="I69" s="335"/>
      <c r="J69" s="336"/>
      <c r="K69" s="300"/>
      <c r="L69" s="306">
        <f t="shared" si="0"/>
        <v>0</v>
      </c>
      <c r="M69" s="338"/>
      <c r="N69" s="307"/>
      <c r="O69" s="311"/>
    </row>
    <row r="70" spans="1:15" ht="15.75">
      <c r="A70" s="10" t="s">
        <v>84</v>
      </c>
      <c r="B70" s="288"/>
      <c r="C70" s="286"/>
      <c r="D70" s="286"/>
      <c r="E70" s="286"/>
      <c r="F70" s="290"/>
      <c r="G70" s="290"/>
      <c r="H70" s="290"/>
      <c r="I70" s="335"/>
      <c r="J70" s="336"/>
      <c r="K70" s="300"/>
      <c r="L70" s="306">
        <f t="shared" si="0"/>
        <v>0</v>
      </c>
      <c r="M70" s="338"/>
      <c r="N70" s="307"/>
      <c r="O70" s="311">
        <v>800</v>
      </c>
    </row>
    <row r="71" spans="1:15" ht="15.75">
      <c r="A71" s="10" t="s">
        <v>85</v>
      </c>
      <c r="B71" s="288"/>
      <c r="C71" s="286"/>
      <c r="D71" s="286"/>
      <c r="E71" s="286"/>
      <c r="F71" s="290"/>
      <c r="G71" s="290"/>
      <c r="H71" s="290"/>
      <c r="I71" s="335"/>
      <c r="J71" s="336"/>
      <c r="K71" s="300"/>
      <c r="L71" s="306">
        <f t="shared" si="0"/>
        <v>0</v>
      </c>
      <c r="M71" s="338"/>
      <c r="N71" s="307"/>
      <c r="O71" s="311">
        <v>2961</v>
      </c>
    </row>
    <row r="72" spans="1:15" ht="31.5">
      <c r="A72" s="10" t="s">
        <v>86</v>
      </c>
      <c r="B72" s="288"/>
      <c r="C72" s="286"/>
      <c r="D72" s="286"/>
      <c r="E72" s="286"/>
      <c r="F72" s="290"/>
      <c r="G72" s="290"/>
      <c r="H72" s="290"/>
      <c r="I72" s="314"/>
      <c r="J72" s="336"/>
      <c r="K72" s="300"/>
      <c r="L72" s="306">
        <f t="shared" si="0"/>
        <v>0</v>
      </c>
      <c r="M72" s="338">
        <v>4256</v>
      </c>
      <c r="N72" s="307"/>
      <c r="O72" s="311"/>
    </row>
    <row r="73" spans="1:15" ht="32.25" thickBot="1">
      <c r="A73" s="11" t="s">
        <v>87</v>
      </c>
      <c r="B73" s="295"/>
      <c r="C73" s="294"/>
      <c r="D73" s="294"/>
      <c r="E73" s="294"/>
      <c r="F73" s="298"/>
      <c r="G73" s="298"/>
      <c r="H73" s="298"/>
      <c r="I73" s="339"/>
      <c r="J73" s="340"/>
      <c r="K73" s="321"/>
      <c r="L73" s="322">
        <f t="shared" si="0"/>
        <v>0</v>
      </c>
      <c r="M73" s="316"/>
      <c r="N73" s="304"/>
      <c r="O73" s="312"/>
    </row>
    <row r="74" spans="1:15" ht="35.450000000000003" customHeight="1" thickBot="1">
      <c r="A74" s="12" t="s">
        <v>88</v>
      </c>
      <c r="B74" s="48">
        <f>SUM(B11:B73)</f>
        <v>6635</v>
      </c>
      <c r="C74" s="24">
        <f t="shared" ref="C74:O74" si="1">SUM(C11:C73)</f>
        <v>1651</v>
      </c>
      <c r="D74" s="24">
        <f t="shared" si="1"/>
        <v>75</v>
      </c>
      <c r="E74" s="24">
        <f t="shared" si="1"/>
        <v>16</v>
      </c>
      <c r="F74" s="205">
        <f t="shared" ref="F74" si="2">SUM(F11:F73)</f>
        <v>13540</v>
      </c>
      <c r="G74" s="24">
        <f t="shared" si="1"/>
        <v>1918</v>
      </c>
      <c r="H74" s="24">
        <f t="shared" si="1"/>
        <v>3487</v>
      </c>
      <c r="I74" s="75">
        <f t="shared" si="1"/>
        <v>4000</v>
      </c>
      <c r="J74" s="87">
        <f t="shared" si="1"/>
        <v>8800</v>
      </c>
      <c r="K74" s="88">
        <f t="shared" si="1"/>
        <v>9900</v>
      </c>
      <c r="L74" s="89">
        <f t="shared" si="1"/>
        <v>18700</v>
      </c>
      <c r="M74" s="24">
        <f t="shared" si="1"/>
        <v>4256</v>
      </c>
      <c r="N74" s="24">
        <f t="shared" si="1"/>
        <v>0</v>
      </c>
      <c r="O74" s="49">
        <f t="shared" si="1"/>
        <v>23374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4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133"/>
      <c r="C11" s="34"/>
      <c r="D11" s="34"/>
      <c r="E11" s="34"/>
      <c r="F11" s="34"/>
      <c r="G11" s="485"/>
      <c r="H11" s="34">
        <v>52</v>
      </c>
      <c r="I11" s="434">
        <v>3109</v>
      </c>
      <c r="J11" s="435"/>
      <c r="K11" s="226"/>
      <c r="L11" s="436">
        <f>J11+K11</f>
        <v>0</v>
      </c>
      <c r="M11" s="437"/>
      <c r="N11" s="226"/>
      <c r="O11" s="438">
        <v>1255</v>
      </c>
    </row>
    <row r="12" spans="1:15" ht="15.75">
      <c r="A12" s="10" t="s">
        <v>27</v>
      </c>
      <c r="B12" s="283"/>
      <c r="C12" s="284"/>
      <c r="D12" s="284"/>
      <c r="E12" s="284"/>
      <c r="F12" s="284"/>
      <c r="G12" s="492"/>
      <c r="H12" s="284"/>
      <c r="I12" s="439"/>
      <c r="J12" s="440"/>
      <c r="K12" s="276"/>
      <c r="L12" s="229">
        <f t="shared" ref="L12:L73" si="0">J12+K12</f>
        <v>0</v>
      </c>
      <c r="M12" s="441"/>
      <c r="N12" s="276"/>
      <c r="O12" s="279"/>
    </row>
    <row r="13" spans="1:15" ht="15.75">
      <c r="A13" s="10" t="s">
        <v>28</v>
      </c>
      <c r="B13" s="283"/>
      <c r="C13" s="284"/>
      <c r="D13" s="284"/>
      <c r="E13" s="284"/>
      <c r="F13" s="284"/>
      <c r="G13" s="492"/>
      <c r="H13" s="284"/>
      <c r="I13" s="439"/>
      <c r="J13" s="440"/>
      <c r="K13" s="276"/>
      <c r="L13" s="229">
        <f t="shared" si="0"/>
        <v>0</v>
      </c>
      <c r="M13" s="441"/>
      <c r="N13" s="276"/>
      <c r="O13" s="279"/>
    </row>
    <row r="14" spans="1:15" ht="15.75">
      <c r="A14" s="10" t="s">
        <v>29</v>
      </c>
      <c r="B14" s="283"/>
      <c r="C14" s="284"/>
      <c r="D14" s="284"/>
      <c r="E14" s="284"/>
      <c r="F14" s="284"/>
      <c r="G14" s="492"/>
      <c r="H14" s="284"/>
      <c r="I14" s="439"/>
      <c r="J14" s="440"/>
      <c r="K14" s="276"/>
      <c r="L14" s="229">
        <f t="shared" si="0"/>
        <v>0</v>
      </c>
      <c r="M14" s="441"/>
      <c r="N14" s="276"/>
      <c r="O14" s="279"/>
    </row>
    <row r="15" spans="1:15" ht="15.75">
      <c r="A15" s="10" t="s">
        <v>30</v>
      </c>
      <c r="B15" s="283"/>
      <c r="C15" s="284"/>
      <c r="D15" s="284"/>
      <c r="E15" s="284"/>
      <c r="F15" s="284"/>
      <c r="G15" s="492"/>
      <c r="H15" s="284"/>
      <c r="I15" s="439"/>
      <c r="J15" s="440"/>
      <c r="K15" s="276"/>
      <c r="L15" s="229">
        <f t="shared" si="0"/>
        <v>0</v>
      </c>
      <c r="M15" s="441"/>
      <c r="N15" s="276"/>
      <c r="O15" s="279"/>
    </row>
    <row r="16" spans="1:15" ht="15.75">
      <c r="A16" s="10" t="s">
        <v>31</v>
      </c>
      <c r="B16" s="283"/>
      <c r="C16" s="284"/>
      <c r="D16" s="284"/>
      <c r="E16" s="284"/>
      <c r="F16" s="284"/>
      <c r="G16" s="492"/>
      <c r="H16" s="284"/>
      <c r="I16" s="439"/>
      <c r="J16" s="440"/>
      <c r="K16" s="276"/>
      <c r="L16" s="229">
        <f t="shared" si="0"/>
        <v>0</v>
      </c>
      <c r="M16" s="441"/>
      <c r="N16" s="276"/>
      <c r="O16" s="279"/>
    </row>
    <row r="17" spans="1:15" ht="19.899999999999999" customHeight="1">
      <c r="A17" s="10" t="s">
        <v>32</v>
      </c>
      <c r="B17" s="283"/>
      <c r="C17" s="284"/>
      <c r="D17" s="284"/>
      <c r="E17" s="284"/>
      <c r="F17" s="284"/>
      <c r="G17" s="492"/>
      <c r="H17" s="284"/>
      <c r="I17" s="439"/>
      <c r="J17" s="440"/>
      <c r="K17" s="276"/>
      <c r="L17" s="229">
        <f t="shared" si="0"/>
        <v>0</v>
      </c>
      <c r="M17" s="441"/>
      <c r="N17" s="276"/>
      <c r="O17" s="279"/>
    </row>
    <row r="18" spans="1:15" ht="31.9" customHeight="1">
      <c r="A18" s="10" t="s">
        <v>33</v>
      </c>
      <c r="B18" s="283"/>
      <c r="C18" s="284"/>
      <c r="D18" s="284"/>
      <c r="E18" s="284"/>
      <c r="F18" s="284"/>
      <c r="G18" s="492"/>
      <c r="H18" s="284"/>
      <c r="I18" s="439">
        <v>486</v>
      </c>
      <c r="J18" s="440"/>
      <c r="K18" s="276"/>
      <c r="L18" s="229">
        <f t="shared" si="0"/>
        <v>0</v>
      </c>
      <c r="M18" s="441"/>
      <c r="N18" s="276"/>
      <c r="O18" s="279">
        <v>251</v>
      </c>
    </row>
    <row r="19" spans="1:15" ht="15.75">
      <c r="A19" s="10" t="s">
        <v>34</v>
      </c>
      <c r="B19" s="283"/>
      <c r="C19" s="284"/>
      <c r="D19" s="284"/>
      <c r="E19" s="284"/>
      <c r="F19" s="284"/>
      <c r="G19" s="492"/>
      <c r="H19" s="284"/>
      <c r="I19" s="439"/>
      <c r="J19" s="440"/>
      <c r="K19" s="276"/>
      <c r="L19" s="229">
        <f t="shared" si="0"/>
        <v>0</v>
      </c>
      <c r="M19" s="441"/>
      <c r="N19" s="276"/>
      <c r="O19" s="279"/>
    </row>
    <row r="20" spans="1:15" ht="15.75">
      <c r="A20" s="10" t="s">
        <v>35</v>
      </c>
      <c r="B20" s="283"/>
      <c r="C20" s="284"/>
      <c r="D20" s="284"/>
      <c r="E20" s="284"/>
      <c r="F20" s="284"/>
      <c r="G20" s="492"/>
      <c r="H20" s="284"/>
      <c r="I20" s="439">
        <v>1321</v>
      </c>
      <c r="J20" s="440"/>
      <c r="K20" s="276"/>
      <c r="L20" s="229">
        <f t="shared" si="0"/>
        <v>0</v>
      </c>
      <c r="M20" s="441"/>
      <c r="N20" s="276"/>
      <c r="O20" s="279">
        <v>712</v>
      </c>
    </row>
    <row r="21" spans="1:15" ht="16.149999999999999" customHeight="1">
      <c r="A21" s="10" t="s">
        <v>36</v>
      </c>
      <c r="B21" s="283"/>
      <c r="C21" s="284"/>
      <c r="D21" s="284"/>
      <c r="E21" s="284"/>
      <c r="F21" s="284"/>
      <c r="G21" s="492"/>
      <c r="H21" s="284"/>
      <c r="I21" s="439">
        <v>509</v>
      </c>
      <c r="J21" s="440"/>
      <c r="K21" s="276"/>
      <c r="L21" s="229">
        <f t="shared" si="0"/>
        <v>0</v>
      </c>
      <c r="M21" s="441"/>
      <c r="N21" s="276"/>
      <c r="O21" s="279">
        <v>274</v>
      </c>
    </row>
    <row r="22" spans="1:15" ht="16.149999999999999" customHeight="1">
      <c r="A22" s="10" t="s">
        <v>37</v>
      </c>
      <c r="B22" s="283"/>
      <c r="C22" s="284"/>
      <c r="D22" s="284"/>
      <c r="E22" s="284"/>
      <c r="F22" s="284"/>
      <c r="G22" s="492"/>
      <c r="H22" s="284"/>
      <c r="I22" s="439">
        <v>508</v>
      </c>
      <c r="J22" s="440"/>
      <c r="K22" s="276"/>
      <c r="L22" s="229">
        <f t="shared" si="0"/>
        <v>0</v>
      </c>
      <c r="M22" s="441"/>
      <c r="N22" s="276"/>
      <c r="O22" s="279">
        <v>218</v>
      </c>
    </row>
    <row r="23" spans="1:15" ht="19.149999999999999" customHeight="1">
      <c r="A23" s="10" t="s">
        <v>38</v>
      </c>
      <c r="B23" s="283"/>
      <c r="C23" s="284"/>
      <c r="D23" s="284"/>
      <c r="E23" s="284"/>
      <c r="F23" s="284"/>
      <c r="G23" s="492"/>
      <c r="H23" s="284"/>
      <c r="I23" s="439">
        <v>680</v>
      </c>
      <c r="J23" s="440"/>
      <c r="K23" s="276"/>
      <c r="L23" s="229">
        <f t="shared" si="0"/>
        <v>0</v>
      </c>
      <c r="M23" s="441"/>
      <c r="N23" s="276"/>
      <c r="O23" s="279">
        <v>366</v>
      </c>
    </row>
    <row r="24" spans="1:15" ht="15.75">
      <c r="A24" s="10" t="s">
        <v>39</v>
      </c>
      <c r="B24" s="283"/>
      <c r="C24" s="284"/>
      <c r="D24" s="284"/>
      <c r="E24" s="284"/>
      <c r="F24" s="284"/>
      <c r="G24" s="492"/>
      <c r="H24" s="284"/>
      <c r="I24" s="439"/>
      <c r="J24" s="440"/>
      <c r="K24" s="276"/>
      <c r="L24" s="229">
        <f t="shared" si="0"/>
        <v>0</v>
      </c>
      <c r="M24" s="441"/>
      <c r="N24" s="276"/>
      <c r="O24" s="279"/>
    </row>
    <row r="25" spans="1:15" ht="15.75">
      <c r="A25" s="10" t="s">
        <v>40</v>
      </c>
      <c r="B25" s="283"/>
      <c r="C25" s="284"/>
      <c r="D25" s="284"/>
      <c r="E25" s="284"/>
      <c r="F25" s="284"/>
      <c r="G25" s="492"/>
      <c r="H25" s="284">
        <v>51</v>
      </c>
      <c r="I25" s="439">
        <v>2601</v>
      </c>
      <c r="J25" s="440"/>
      <c r="K25" s="276"/>
      <c r="L25" s="229">
        <f t="shared" si="0"/>
        <v>0</v>
      </c>
      <c r="M25" s="441"/>
      <c r="N25" s="276"/>
      <c r="O25" s="279">
        <v>1318</v>
      </c>
    </row>
    <row r="26" spans="1:15" ht="31.5">
      <c r="A26" s="10" t="s">
        <v>41</v>
      </c>
      <c r="B26" s="283"/>
      <c r="C26" s="284"/>
      <c r="D26" s="284"/>
      <c r="E26" s="284"/>
      <c r="F26" s="284"/>
      <c r="G26" s="492"/>
      <c r="H26" s="284"/>
      <c r="I26" s="439"/>
      <c r="J26" s="440"/>
      <c r="K26" s="276"/>
      <c r="L26" s="229">
        <f t="shared" si="0"/>
        <v>0</v>
      </c>
      <c r="M26" s="441"/>
      <c r="N26" s="276"/>
      <c r="O26" s="279"/>
    </row>
    <row r="27" spans="1:15" ht="24" customHeight="1">
      <c r="A27" s="10" t="s">
        <v>42</v>
      </c>
      <c r="B27" s="283"/>
      <c r="C27" s="284"/>
      <c r="D27" s="284"/>
      <c r="E27" s="284"/>
      <c r="F27" s="284"/>
      <c r="G27" s="492"/>
      <c r="H27" s="284"/>
      <c r="I27" s="439"/>
      <c r="J27" s="440"/>
      <c r="K27" s="276"/>
      <c r="L27" s="229">
        <f t="shared" si="0"/>
        <v>0</v>
      </c>
      <c r="M27" s="441"/>
      <c r="N27" s="276"/>
      <c r="O27" s="279"/>
    </row>
    <row r="28" spans="1:15" ht="15.75">
      <c r="A28" s="10" t="s">
        <v>43</v>
      </c>
      <c r="B28" s="283"/>
      <c r="C28" s="284"/>
      <c r="D28" s="284"/>
      <c r="E28" s="284"/>
      <c r="F28" s="284"/>
      <c r="G28" s="492"/>
      <c r="H28" s="284"/>
      <c r="I28" s="439"/>
      <c r="J28" s="440"/>
      <c r="K28" s="276"/>
      <c r="L28" s="229">
        <f t="shared" si="0"/>
        <v>0</v>
      </c>
      <c r="M28" s="441"/>
      <c r="N28" s="276"/>
      <c r="O28" s="279"/>
    </row>
    <row r="29" spans="1:15" ht="31.5">
      <c r="A29" s="10" t="s">
        <v>44</v>
      </c>
      <c r="B29" s="283"/>
      <c r="C29" s="284">
        <v>440</v>
      </c>
      <c r="D29" s="284"/>
      <c r="E29" s="284"/>
      <c r="F29" s="284">
        <v>4985</v>
      </c>
      <c r="G29" s="492">
        <v>1250</v>
      </c>
      <c r="H29" s="284">
        <v>200</v>
      </c>
      <c r="I29" s="439">
        <v>2130</v>
      </c>
      <c r="J29" s="440"/>
      <c r="K29" s="276"/>
      <c r="L29" s="229">
        <f t="shared" si="0"/>
        <v>0</v>
      </c>
      <c r="M29" s="441"/>
      <c r="N29" s="276"/>
      <c r="O29" s="279">
        <v>2493</v>
      </c>
    </row>
    <row r="30" spans="1:15" ht="15.75">
      <c r="A30" s="10" t="s">
        <v>45</v>
      </c>
      <c r="B30" s="283"/>
      <c r="C30" s="284"/>
      <c r="D30" s="284"/>
      <c r="E30" s="284"/>
      <c r="F30" s="284"/>
      <c r="G30" s="492"/>
      <c r="H30" s="284"/>
      <c r="I30" s="439">
        <v>566</v>
      </c>
      <c r="J30" s="440"/>
      <c r="K30" s="276"/>
      <c r="L30" s="229">
        <f t="shared" si="0"/>
        <v>0</v>
      </c>
      <c r="M30" s="441"/>
      <c r="N30" s="276"/>
      <c r="O30" s="279">
        <v>683</v>
      </c>
    </row>
    <row r="31" spans="1:15" ht="19.899999999999999" customHeight="1">
      <c r="A31" s="10" t="s">
        <v>46</v>
      </c>
      <c r="B31" s="283"/>
      <c r="C31" s="284"/>
      <c r="D31" s="284"/>
      <c r="E31" s="284"/>
      <c r="F31" s="284"/>
      <c r="G31" s="492"/>
      <c r="H31" s="284"/>
      <c r="I31" s="439"/>
      <c r="J31" s="440"/>
      <c r="K31" s="276"/>
      <c r="L31" s="229">
        <f t="shared" si="0"/>
        <v>0</v>
      </c>
      <c r="M31" s="441"/>
      <c r="N31" s="276"/>
      <c r="O31" s="279"/>
    </row>
    <row r="32" spans="1:15" ht="15.75">
      <c r="A32" s="10" t="s">
        <v>47</v>
      </c>
      <c r="B32" s="283"/>
      <c r="C32" s="284"/>
      <c r="D32" s="284"/>
      <c r="E32" s="284"/>
      <c r="F32" s="284"/>
      <c r="G32" s="492"/>
      <c r="H32" s="284"/>
      <c r="I32" s="439"/>
      <c r="J32" s="440"/>
      <c r="K32" s="276"/>
      <c r="L32" s="229">
        <f t="shared" si="0"/>
        <v>0</v>
      </c>
      <c r="M32" s="441"/>
      <c r="N32" s="276"/>
      <c r="O32" s="279"/>
    </row>
    <row r="33" spans="1:15" ht="18.600000000000001" customHeight="1">
      <c r="A33" s="10" t="s">
        <v>48</v>
      </c>
      <c r="B33" s="283"/>
      <c r="C33" s="284"/>
      <c r="D33" s="284"/>
      <c r="E33" s="284"/>
      <c r="F33" s="284"/>
      <c r="G33" s="492"/>
      <c r="H33" s="284"/>
      <c r="I33" s="439"/>
      <c r="J33" s="440"/>
      <c r="K33" s="276"/>
      <c r="L33" s="229">
        <f t="shared" si="0"/>
        <v>0</v>
      </c>
      <c r="M33" s="441"/>
      <c r="N33" s="276"/>
      <c r="O33" s="279"/>
    </row>
    <row r="34" spans="1:15" ht="16.149999999999999" customHeight="1">
      <c r="A34" s="10" t="s">
        <v>49</v>
      </c>
      <c r="B34" s="283"/>
      <c r="C34" s="284"/>
      <c r="D34" s="284"/>
      <c r="E34" s="284"/>
      <c r="F34" s="284"/>
      <c r="G34" s="492"/>
      <c r="H34" s="284"/>
      <c r="I34" s="439"/>
      <c r="J34" s="440"/>
      <c r="K34" s="276"/>
      <c r="L34" s="229">
        <f t="shared" si="0"/>
        <v>0</v>
      </c>
      <c r="M34" s="441"/>
      <c r="N34" s="276"/>
      <c r="O34" s="279"/>
    </row>
    <row r="35" spans="1:15" ht="15.75">
      <c r="A35" s="10" t="s">
        <v>50</v>
      </c>
      <c r="B35" s="283"/>
      <c r="C35" s="284"/>
      <c r="D35" s="284"/>
      <c r="E35" s="284"/>
      <c r="F35" s="284"/>
      <c r="G35" s="492"/>
      <c r="H35" s="284"/>
      <c r="I35" s="439"/>
      <c r="J35" s="440"/>
      <c r="K35" s="276"/>
      <c r="L35" s="229">
        <f t="shared" si="0"/>
        <v>0</v>
      </c>
      <c r="M35" s="441"/>
      <c r="N35" s="276"/>
      <c r="O35" s="279"/>
    </row>
    <row r="36" spans="1:15" ht="15.75">
      <c r="A36" s="10" t="s">
        <v>51</v>
      </c>
      <c r="B36" s="283"/>
      <c r="C36" s="284"/>
      <c r="D36" s="284"/>
      <c r="E36" s="284"/>
      <c r="F36" s="284"/>
      <c r="G36" s="492"/>
      <c r="H36" s="284"/>
      <c r="I36" s="439"/>
      <c r="J36" s="440"/>
      <c r="K36" s="276"/>
      <c r="L36" s="229">
        <f t="shared" si="0"/>
        <v>0</v>
      </c>
      <c r="M36" s="441"/>
      <c r="N36" s="276"/>
      <c r="O36" s="279"/>
    </row>
    <row r="37" spans="1:15" ht="19.899999999999999" customHeight="1">
      <c r="A37" s="10" t="s">
        <v>52</v>
      </c>
      <c r="B37" s="283"/>
      <c r="C37" s="284"/>
      <c r="D37" s="284"/>
      <c r="E37" s="284"/>
      <c r="F37" s="284"/>
      <c r="G37" s="492"/>
      <c r="H37" s="284"/>
      <c r="I37" s="439"/>
      <c r="J37" s="440"/>
      <c r="K37" s="276"/>
      <c r="L37" s="229">
        <f t="shared" si="0"/>
        <v>0</v>
      </c>
      <c r="M37" s="441"/>
      <c r="N37" s="276"/>
      <c r="O37" s="279"/>
    </row>
    <row r="38" spans="1:15" ht="15.75">
      <c r="A38" s="10" t="s">
        <v>53</v>
      </c>
      <c r="B38" s="283"/>
      <c r="C38" s="284"/>
      <c r="D38" s="284"/>
      <c r="E38" s="284"/>
      <c r="F38" s="284"/>
      <c r="G38" s="492"/>
      <c r="H38" s="284"/>
      <c r="I38" s="439"/>
      <c r="J38" s="440"/>
      <c r="K38" s="276"/>
      <c r="L38" s="229">
        <f t="shared" si="0"/>
        <v>0</v>
      </c>
      <c r="M38" s="441"/>
      <c r="N38" s="276"/>
      <c r="O38" s="279"/>
    </row>
    <row r="39" spans="1:15" ht="31.5">
      <c r="A39" s="10" t="s">
        <v>54</v>
      </c>
      <c r="B39" s="283"/>
      <c r="C39" s="284"/>
      <c r="D39" s="284"/>
      <c r="E39" s="284"/>
      <c r="F39" s="284"/>
      <c r="G39" s="492"/>
      <c r="H39" s="284"/>
      <c r="I39" s="439"/>
      <c r="J39" s="440"/>
      <c r="K39" s="276"/>
      <c r="L39" s="229">
        <f t="shared" si="0"/>
        <v>0</v>
      </c>
      <c r="M39" s="441"/>
      <c r="N39" s="276"/>
      <c r="O39" s="279"/>
    </row>
    <row r="40" spans="1:15" ht="15.75">
      <c r="A40" s="10" t="s">
        <v>55</v>
      </c>
      <c r="B40" s="283"/>
      <c r="C40" s="284"/>
      <c r="D40" s="284"/>
      <c r="E40" s="284"/>
      <c r="F40" s="284"/>
      <c r="G40" s="492"/>
      <c r="H40" s="284"/>
      <c r="I40" s="439"/>
      <c r="J40" s="440"/>
      <c r="K40" s="276"/>
      <c r="L40" s="229">
        <f t="shared" si="0"/>
        <v>0</v>
      </c>
      <c r="M40" s="441"/>
      <c r="N40" s="276"/>
      <c r="O40" s="279"/>
    </row>
    <row r="41" spans="1:15" ht="15.75">
      <c r="A41" s="10" t="s">
        <v>56</v>
      </c>
      <c r="B41" s="283"/>
      <c r="C41" s="284"/>
      <c r="D41" s="284"/>
      <c r="E41" s="284"/>
      <c r="F41" s="284"/>
      <c r="G41" s="492"/>
      <c r="H41" s="284">
        <v>51</v>
      </c>
      <c r="I41" s="439">
        <v>2274</v>
      </c>
      <c r="J41" s="440"/>
      <c r="K41" s="276"/>
      <c r="L41" s="229">
        <f t="shared" si="0"/>
        <v>0</v>
      </c>
      <c r="M41" s="441"/>
      <c r="N41" s="276"/>
      <c r="O41" s="279">
        <v>1149</v>
      </c>
    </row>
    <row r="42" spans="1:15" ht="15.6" customHeight="1">
      <c r="A42" s="10" t="s">
        <v>57</v>
      </c>
      <c r="B42" s="283"/>
      <c r="C42" s="284"/>
      <c r="D42" s="284"/>
      <c r="E42" s="284"/>
      <c r="F42" s="284"/>
      <c r="G42" s="492"/>
      <c r="H42" s="284"/>
      <c r="I42" s="439"/>
      <c r="J42" s="440"/>
      <c r="K42" s="276"/>
      <c r="L42" s="229">
        <f t="shared" si="0"/>
        <v>0</v>
      </c>
      <c r="M42" s="441"/>
      <c r="N42" s="276"/>
      <c r="O42" s="279"/>
    </row>
    <row r="43" spans="1:15" ht="15.75">
      <c r="A43" s="10" t="s">
        <v>58</v>
      </c>
      <c r="B43" s="283"/>
      <c r="C43" s="284"/>
      <c r="D43" s="284"/>
      <c r="E43" s="284"/>
      <c r="F43" s="284"/>
      <c r="G43" s="492"/>
      <c r="H43" s="284">
        <v>79</v>
      </c>
      <c r="I43" s="439">
        <v>2437</v>
      </c>
      <c r="J43" s="440"/>
      <c r="K43" s="276"/>
      <c r="L43" s="229">
        <f t="shared" si="0"/>
        <v>0</v>
      </c>
      <c r="M43" s="441"/>
      <c r="N43" s="276"/>
      <c r="O43" s="279">
        <v>1185</v>
      </c>
    </row>
    <row r="44" spans="1:15" ht="15.75">
      <c r="A44" s="10" t="s">
        <v>59</v>
      </c>
      <c r="B44" s="283"/>
      <c r="C44" s="284"/>
      <c r="D44" s="284"/>
      <c r="E44" s="284"/>
      <c r="F44" s="284"/>
      <c r="G44" s="492"/>
      <c r="H44" s="284"/>
      <c r="I44" s="439"/>
      <c r="J44" s="440"/>
      <c r="K44" s="276"/>
      <c r="L44" s="229">
        <f t="shared" si="0"/>
        <v>0</v>
      </c>
      <c r="M44" s="441"/>
      <c r="N44" s="276"/>
      <c r="O44" s="279"/>
    </row>
    <row r="45" spans="1:15" ht="15.75">
      <c r="A45" s="10" t="s">
        <v>60</v>
      </c>
      <c r="B45" s="283">
        <v>9521</v>
      </c>
      <c r="C45" s="284"/>
      <c r="D45" s="284">
        <v>45</v>
      </c>
      <c r="E45" s="284">
        <v>50</v>
      </c>
      <c r="F45" s="284"/>
      <c r="G45" s="492"/>
      <c r="H45" s="284"/>
      <c r="I45" s="439">
        <v>8095</v>
      </c>
      <c r="J45" s="440"/>
      <c r="K45" s="276"/>
      <c r="L45" s="229">
        <f t="shared" si="0"/>
        <v>0</v>
      </c>
      <c r="M45" s="441"/>
      <c r="N45" s="276"/>
      <c r="O45" s="279">
        <v>4675</v>
      </c>
    </row>
    <row r="46" spans="1:15" ht="15" customHeight="1">
      <c r="A46" s="10" t="s">
        <v>61</v>
      </c>
      <c r="B46" s="283"/>
      <c r="C46" s="284"/>
      <c r="D46" s="284"/>
      <c r="E46" s="284"/>
      <c r="F46" s="284"/>
      <c r="G46" s="492"/>
      <c r="H46" s="284"/>
      <c r="I46" s="439"/>
      <c r="J46" s="440"/>
      <c r="K46" s="276"/>
      <c r="L46" s="229">
        <f t="shared" si="0"/>
        <v>0</v>
      </c>
      <c r="M46" s="441"/>
      <c r="N46" s="276"/>
      <c r="O46" s="279"/>
    </row>
    <row r="47" spans="1:15" ht="18" customHeight="1">
      <c r="A47" s="10" t="s">
        <v>62</v>
      </c>
      <c r="B47" s="283"/>
      <c r="C47" s="284"/>
      <c r="D47" s="284"/>
      <c r="E47" s="284"/>
      <c r="F47" s="284"/>
      <c r="G47" s="492"/>
      <c r="H47" s="284"/>
      <c r="I47" s="439"/>
      <c r="J47" s="440"/>
      <c r="K47" s="276"/>
      <c r="L47" s="229">
        <f t="shared" si="0"/>
        <v>0</v>
      </c>
      <c r="M47" s="441"/>
      <c r="N47" s="276"/>
      <c r="O47" s="279"/>
    </row>
    <row r="48" spans="1:15" ht="18.600000000000001" customHeight="1">
      <c r="A48" s="10" t="s">
        <v>63</v>
      </c>
      <c r="B48" s="283"/>
      <c r="C48" s="284"/>
      <c r="D48" s="284"/>
      <c r="E48" s="284"/>
      <c r="F48" s="284"/>
      <c r="G48" s="492"/>
      <c r="H48" s="284"/>
      <c r="I48" s="439"/>
      <c r="J48" s="440"/>
      <c r="K48" s="276"/>
      <c r="L48" s="229">
        <f t="shared" si="0"/>
        <v>0</v>
      </c>
      <c r="M48" s="441"/>
      <c r="N48" s="276"/>
      <c r="O48" s="279"/>
    </row>
    <row r="49" spans="1:15" ht="39" customHeight="1">
      <c r="A49" s="10" t="s">
        <v>92</v>
      </c>
      <c r="B49" s="283"/>
      <c r="C49" s="284"/>
      <c r="D49" s="284"/>
      <c r="E49" s="284"/>
      <c r="F49" s="284"/>
      <c r="G49" s="492"/>
      <c r="H49" s="284"/>
      <c r="I49" s="439"/>
      <c r="J49" s="440"/>
      <c r="K49" s="276"/>
      <c r="L49" s="229">
        <f t="shared" si="0"/>
        <v>0</v>
      </c>
      <c r="M49" s="441"/>
      <c r="N49" s="276"/>
      <c r="O49" s="279"/>
    </row>
    <row r="50" spans="1:15" ht="19.899999999999999" customHeight="1">
      <c r="A50" s="10" t="s">
        <v>64</v>
      </c>
      <c r="B50" s="283"/>
      <c r="C50" s="284"/>
      <c r="D50" s="284"/>
      <c r="E50" s="284"/>
      <c r="F50" s="284"/>
      <c r="G50" s="492"/>
      <c r="H50" s="284"/>
      <c r="I50" s="439"/>
      <c r="J50" s="440"/>
      <c r="K50" s="276"/>
      <c r="L50" s="229">
        <f t="shared" si="0"/>
        <v>0</v>
      </c>
      <c r="M50" s="441"/>
      <c r="N50" s="276"/>
      <c r="O50" s="279"/>
    </row>
    <row r="51" spans="1:15" ht="19.899999999999999" customHeight="1">
      <c r="A51" s="10" t="s">
        <v>65</v>
      </c>
      <c r="B51" s="283"/>
      <c r="C51" s="284"/>
      <c r="D51" s="284"/>
      <c r="E51" s="284"/>
      <c r="F51" s="284"/>
      <c r="G51" s="492"/>
      <c r="H51" s="284"/>
      <c r="I51" s="439"/>
      <c r="J51" s="440"/>
      <c r="K51" s="276"/>
      <c r="L51" s="229">
        <f t="shared" si="0"/>
        <v>0</v>
      </c>
      <c r="M51" s="441"/>
      <c r="N51" s="276"/>
      <c r="O51" s="279"/>
    </row>
    <row r="52" spans="1:15" ht="15.75">
      <c r="A52" s="10" t="s">
        <v>66</v>
      </c>
      <c r="B52" s="283"/>
      <c r="C52" s="284"/>
      <c r="D52" s="284"/>
      <c r="E52" s="284"/>
      <c r="F52" s="284"/>
      <c r="G52" s="492"/>
      <c r="H52" s="284"/>
      <c r="I52" s="439"/>
      <c r="J52" s="440"/>
      <c r="K52" s="276"/>
      <c r="L52" s="229">
        <f t="shared" si="0"/>
        <v>0</v>
      </c>
      <c r="M52" s="441"/>
      <c r="N52" s="276"/>
      <c r="O52" s="279"/>
    </row>
    <row r="53" spans="1:15" ht="15.75">
      <c r="A53" s="10" t="s">
        <v>67</v>
      </c>
      <c r="B53" s="283"/>
      <c r="C53" s="284"/>
      <c r="D53" s="284"/>
      <c r="E53" s="284"/>
      <c r="F53" s="284"/>
      <c r="G53" s="492"/>
      <c r="H53" s="284"/>
      <c r="I53" s="439"/>
      <c r="J53" s="440"/>
      <c r="K53" s="276"/>
      <c r="L53" s="229">
        <f t="shared" si="0"/>
        <v>0</v>
      </c>
      <c r="M53" s="441"/>
      <c r="N53" s="276"/>
      <c r="O53" s="279"/>
    </row>
    <row r="54" spans="1:15" ht="15.75">
      <c r="A54" s="10" t="s">
        <v>68</v>
      </c>
      <c r="B54" s="283"/>
      <c r="C54" s="284"/>
      <c r="D54" s="284"/>
      <c r="E54" s="284"/>
      <c r="F54" s="284"/>
      <c r="G54" s="492"/>
      <c r="H54" s="284"/>
      <c r="I54" s="439"/>
      <c r="J54" s="440"/>
      <c r="K54" s="276"/>
      <c r="L54" s="229">
        <f t="shared" si="0"/>
        <v>0</v>
      </c>
      <c r="M54" s="441"/>
      <c r="N54" s="276"/>
      <c r="O54" s="279"/>
    </row>
    <row r="55" spans="1:15" ht="31.5">
      <c r="A55" s="10" t="s">
        <v>69</v>
      </c>
      <c r="B55" s="283"/>
      <c r="C55" s="284"/>
      <c r="D55" s="284"/>
      <c r="E55" s="284"/>
      <c r="F55" s="284"/>
      <c r="G55" s="492"/>
      <c r="H55" s="284"/>
      <c r="I55" s="439"/>
      <c r="J55" s="440"/>
      <c r="K55" s="276"/>
      <c r="L55" s="229">
        <f t="shared" si="0"/>
        <v>0</v>
      </c>
      <c r="M55" s="441"/>
      <c r="N55" s="276"/>
      <c r="O55" s="279"/>
    </row>
    <row r="56" spans="1:15" ht="15.75">
      <c r="A56" s="10" t="s">
        <v>70</v>
      </c>
      <c r="B56" s="283"/>
      <c r="C56" s="284"/>
      <c r="D56" s="284"/>
      <c r="E56" s="284"/>
      <c r="F56" s="284"/>
      <c r="G56" s="492"/>
      <c r="H56" s="284"/>
      <c r="I56" s="439">
        <v>3016</v>
      </c>
      <c r="J56" s="440"/>
      <c r="K56" s="276"/>
      <c r="L56" s="229">
        <f t="shared" si="0"/>
        <v>0</v>
      </c>
      <c r="M56" s="441"/>
      <c r="N56" s="276"/>
      <c r="O56" s="279">
        <v>2011</v>
      </c>
    </row>
    <row r="57" spans="1:15" ht="15.75">
      <c r="A57" s="10" t="s">
        <v>71</v>
      </c>
      <c r="B57" s="283"/>
      <c r="C57" s="284"/>
      <c r="D57" s="284"/>
      <c r="E57" s="284"/>
      <c r="F57" s="284"/>
      <c r="G57" s="492"/>
      <c r="H57" s="284"/>
      <c r="I57" s="439">
        <v>1039</v>
      </c>
      <c r="J57" s="440"/>
      <c r="K57" s="276"/>
      <c r="L57" s="229">
        <f t="shared" si="0"/>
        <v>0</v>
      </c>
      <c r="M57" s="441"/>
      <c r="N57" s="276"/>
      <c r="O57" s="279">
        <v>637</v>
      </c>
    </row>
    <row r="58" spans="1:15" ht="15.75">
      <c r="A58" s="10" t="s">
        <v>72</v>
      </c>
      <c r="B58" s="283"/>
      <c r="C58" s="284"/>
      <c r="D58" s="284"/>
      <c r="E58" s="284"/>
      <c r="F58" s="284"/>
      <c r="G58" s="492"/>
      <c r="H58" s="284"/>
      <c r="I58" s="439"/>
      <c r="J58" s="440"/>
      <c r="K58" s="276"/>
      <c r="L58" s="229">
        <f t="shared" si="0"/>
        <v>0</v>
      </c>
      <c r="M58" s="441"/>
      <c r="N58" s="276"/>
      <c r="O58" s="279"/>
    </row>
    <row r="59" spans="1:15" ht="15.75">
      <c r="A59" s="10" t="s">
        <v>73</v>
      </c>
      <c r="B59" s="283"/>
      <c r="C59" s="284"/>
      <c r="D59" s="284"/>
      <c r="E59" s="284"/>
      <c r="F59" s="284"/>
      <c r="G59" s="492"/>
      <c r="H59" s="284"/>
      <c r="I59" s="439"/>
      <c r="J59" s="440"/>
      <c r="K59" s="276"/>
      <c r="L59" s="229">
        <f t="shared" si="0"/>
        <v>0</v>
      </c>
      <c r="M59" s="441"/>
      <c r="N59" s="276"/>
      <c r="O59" s="279"/>
    </row>
    <row r="60" spans="1:15" ht="31.5">
      <c r="A60" s="10" t="s">
        <v>74</v>
      </c>
      <c r="B60" s="283"/>
      <c r="C60" s="284"/>
      <c r="D60" s="284"/>
      <c r="E60" s="284"/>
      <c r="F60" s="284"/>
      <c r="G60" s="492"/>
      <c r="H60" s="284"/>
      <c r="I60" s="439"/>
      <c r="J60" s="440"/>
      <c r="K60" s="276"/>
      <c r="L60" s="229">
        <f t="shared" si="0"/>
        <v>0</v>
      </c>
      <c r="M60" s="441"/>
      <c r="N60" s="276"/>
      <c r="O60" s="279"/>
    </row>
    <row r="61" spans="1:15" ht="15.75">
      <c r="A61" s="10" t="s">
        <v>75</v>
      </c>
      <c r="B61" s="283"/>
      <c r="C61" s="284"/>
      <c r="D61" s="284"/>
      <c r="E61" s="284"/>
      <c r="F61" s="284"/>
      <c r="G61" s="492"/>
      <c r="H61" s="284"/>
      <c r="I61" s="439"/>
      <c r="J61" s="440"/>
      <c r="K61" s="276"/>
      <c r="L61" s="229">
        <f t="shared" si="0"/>
        <v>0</v>
      </c>
      <c r="M61" s="441"/>
      <c r="N61" s="276"/>
      <c r="O61" s="279"/>
    </row>
    <row r="62" spans="1:15" ht="15.75">
      <c r="A62" s="10" t="s">
        <v>76</v>
      </c>
      <c r="B62" s="283"/>
      <c r="C62" s="284">
        <v>440</v>
      </c>
      <c r="D62" s="284"/>
      <c r="E62" s="284"/>
      <c r="F62" s="284">
        <v>7084</v>
      </c>
      <c r="G62" s="492">
        <v>1250</v>
      </c>
      <c r="H62" s="284">
        <v>330</v>
      </c>
      <c r="I62" s="439">
        <v>3680</v>
      </c>
      <c r="J62" s="440"/>
      <c r="K62" s="276"/>
      <c r="L62" s="229">
        <f t="shared" si="0"/>
        <v>0</v>
      </c>
      <c r="M62" s="441"/>
      <c r="N62" s="276"/>
      <c r="O62" s="279">
        <v>3571</v>
      </c>
    </row>
    <row r="63" spans="1:15" ht="19.899999999999999" customHeight="1">
      <c r="A63" s="10" t="s">
        <v>77</v>
      </c>
      <c r="B63" s="283"/>
      <c r="C63" s="284"/>
      <c r="D63" s="284"/>
      <c r="E63" s="284"/>
      <c r="F63" s="284"/>
      <c r="G63" s="492"/>
      <c r="H63" s="284"/>
      <c r="I63" s="439"/>
      <c r="J63" s="440"/>
      <c r="K63" s="276"/>
      <c r="L63" s="229">
        <f t="shared" si="0"/>
        <v>0</v>
      </c>
      <c r="M63" s="441"/>
      <c r="N63" s="276"/>
      <c r="O63" s="279"/>
    </row>
    <row r="64" spans="1:15" ht="15.75">
      <c r="A64" s="10" t="s">
        <v>78</v>
      </c>
      <c r="B64" s="283"/>
      <c r="C64" s="284"/>
      <c r="D64" s="284"/>
      <c r="E64" s="284"/>
      <c r="F64" s="284"/>
      <c r="G64" s="492"/>
      <c r="H64" s="284"/>
      <c r="I64" s="439"/>
      <c r="J64" s="440"/>
      <c r="K64" s="276"/>
      <c r="L64" s="229">
        <f t="shared" si="0"/>
        <v>0</v>
      </c>
      <c r="M64" s="441"/>
      <c r="N64" s="276"/>
      <c r="O64" s="279"/>
    </row>
    <row r="65" spans="1:15" ht="15.75">
      <c r="A65" s="10" t="s">
        <v>79</v>
      </c>
      <c r="B65" s="283"/>
      <c r="C65" s="284"/>
      <c r="D65" s="284"/>
      <c r="E65" s="284"/>
      <c r="F65" s="284"/>
      <c r="G65" s="492"/>
      <c r="H65" s="284"/>
      <c r="I65" s="439">
        <v>471</v>
      </c>
      <c r="J65" s="440"/>
      <c r="K65" s="276"/>
      <c r="L65" s="229">
        <f t="shared" si="0"/>
        <v>0</v>
      </c>
      <c r="M65" s="441"/>
      <c r="N65" s="276"/>
      <c r="O65" s="279">
        <v>247</v>
      </c>
    </row>
    <row r="66" spans="1:15" ht="31.5">
      <c r="A66" s="10" t="s">
        <v>80</v>
      </c>
      <c r="B66" s="283"/>
      <c r="C66" s="284"/>
      <c r="D66" s="284"/>
      <c r="E66" s="284"/>
      <c r="F66" s="284"/>
      <c r="G66" s="492"/>
      <c r="H66" s="284"/>
      <c r="I66" s="439"/>
      <c r="J66" s="440"/>
      <c r="K66" s="276"/>
      <c r="L66" s="229">
        <f t="shared" si="0"/>
        <v>0</v>
      </c>
      <c r="M66" s="441"/>
      <c r="N66" s="276"/>
      <c r="O66" s="279"/>
    </row>
    <row r="67" spans="1:15" ht="15.75">
      <c r="A67" s="10" t="s">
        <v>81</v>
      </c>
      <c r="B67" s="283"/>
      <c r="C67" s="284"/>
      <c r="D67" s="284"/>
      <c r="E67" s="284"/>
      <c r="F67" s="284"/>
      <c r="G67" s="492"/>
      <c r="H67" s="284">
        <v>433</v>
      </c>
      <c r="I67" s="439">
        <v>803</v>
      </c>
      <c r="J67" s="440"/>
      <c r="K67" s="276"/>
      <c r="L67" s="229">
        <f t="shared" si="0"/>
        <v>0</v>
      </c>
      <c r="M67" s="441"/>
      <c r="N67" s="276"/>
      <c r="O67" s="279">
        <v>34</v>
      </c>
    </row>
    <row r="68" spans="1:15" ht="15.75">
      <c r="A68" s="10" t="s">
        <v>82</v>
      </c>
      <c r="B68" s="283"/>
      <c r="C68" s="284"/>
      <c r="D68" s="284"/>
      <c r="E68" s="284"/>
      <c r="F68" s="284"/>
      <c r="G68" s="492"/>
      <c r="H68" s="284">
        <v>72</v>
      </c>
      <c r="I68" s="439">
        <v>340</v>
      </c>
      <c r="J68" s="440"/>
      <c r="K68" s="276"/>
      <c r="L68" s="229">
        <f t="shared" si="0"/>
        <v>0</v>
      </c>
      <c r="M68" s="441"/>
      <c r="N68" s="276"/>
      <c r="O68" s="279">
        <v>75</v>
      </c>
    </row>
    <row r="69" spans="1:15" ht="21" customHeight="1">
      <c r="A69" s="10" t="s">
        <v>83</v>
      </c>
      <c r="B69" s="283"/>
      <c r="C69" s="284"/>
      <c r="D69" s="284"/>
      <c r="E69" s="284"/>
      <c r="F69" s="284"/>
      <c r="G69" s="492"/>
      <c r="H69" s="284"/>
      <c r="I69" s="439"/>
      <c r="J69" s="440"/>
      <c r="K69" s="276"/>
      <c r="L69" s="229">
        <f t="shared" si="0"/>
        <v>0</v>
      </c>
      <c r="M69" s="441"/>
      <c r="N69" s="276"/>
      <c r="O69" s="279"/>
    </row>
    <row r="70" spans="1:15" ht="15.75">
      <c r="A70" s="10" t="s">
        <v>84</v>
      </c>
      <c r="B70" s="283"/>
      <c r="C70" s="284"/>
      <c r="D70" s="284"/>
      <c r="E70" s="284"/>
      <c r="F70" s="284"/>
      <c r="G70" s="492"/>
      <c r="H70" s="284"/>
      <c r="I70" s="439">
        <v>816</v>
      </c>
      <c r="J70" s="440"/>
      <c r="K70" s="276"/>
      <c r="L70" s="229">
        <f t="shared" si="0"/>
        <v>0</v>
      </c>
      <c r="M70" s="441"/>
      <c r="N70" s="276"/>
      <c r="O70" s="279">
        <v>383</v>
      </c>
    </row>
    <row r="71" spans="1:15" ht="15.75">
      <c r="A71" s="10" t="s">
        <v>85</v>
      </c>
      <c r="B71" s="283"/>
      <c r="C71" s="284"/>
      <c r="D71" s="284"/>
      <c r="E71" s="284"/>
      <c r="F71" s="284"/>
      <c r="G71" s="492"/>
      <c r="H71" s="284"/>
      <c r="I71" s="439"/>
      <c r="J71" s="440"/>
      <c r="K71" s="276"/>
      <c r="L71" s="229">
        <f t="shared" si="0"/>
        <v>0</v>
      </c>
      <c r="M71" s="441"/>
      <c r="N71" s="276"/>
      <c r="O71" s="279"/>
    </row>
    <row r="72" spans="1:15" ht="31.5">
      <c r="A72" s="10" t="s">
        <v>86</v>
      </c>
      <c r="B72" s="283"/>
      <c r="C72" s="284">
        <v>148</v>
      </c>
      <c r="D72" s="284"/>
      <c r="E72" s="284"/>
      <c r="F72" s="284">
        <v>1000</v>
      </c>
      <c r="G72" s="492">
        <v>165</v>
      </c>
      <c r="H72" s="284">
        <v>32</v>
      </c>
      <c r="I72" s="439">
        <v>951</v>
      </c>
      <c r="J72" s="440"/>
      <c r="K72" s="276"/>
      <c r="L72" s="229">
        <f t="shared" si="0"/>
        <v>0</v>
      </c>
      <c r="M72" s="441"/>
      <c r="N72" s="276"/>
      <c r="O72" s="279">
        <v>237</v>
      </c>
    </row>
    <row r="73" spans="1:15" ht="32.25" thickBot="1">
      <c r="A73" s="11" t="s">
        <v>87</v>
      </c>
      <c r="B73" s="26"/>
      <c r="C73" s="35"/>
      <c r="D73" s="35"/>
      <c r="E73" s="35"/>
      <c r="F73" s="35"/>
      <c r="G73" s="502"/>
      <c r="H73" s="35"/>
      <c r="I73" s="442"/>
      <c r="J73" s="443"/>
      <c r="K73" s="444"/>
      <c r="L73" s="445">
        <f t="shared" si="0"/>
        <v>0</v>
      </c>
      <c r="M73" s="446"/>
      <c r="N73" s="277"/>
      <c r="O73" s="447"/>
    </row>
    <row r="74" spans="1:15" ht="35.450000000000003" customHeight="1" thickBot="1">
      <c r="A74" s="12" t="s">
        <v>88</v>
      </c>
      <c r="B74" s="48">
        <f>SUM(B11:B73)</f>
        <v>9521</v>
      </c>
      <c r="C74" s="24">
        <f t="shared" ref="C74:O74" si="1">SUM(C11:C73)</f>
        <v>1028</v>
      </c>
      <c r="D74" s="24">
        <f t="shared" si="1"/>
        <v>45</v>
      </c>
      <c r="E74" s="24">
        <f t="shared" si="1"/>
        <v>50</v>
      </c>
      <c r="F74" s="205">
        <f t="shared" ref="F74" si="2">SUM(F11:F73)</f>
        <v>13069</v>
      </c>
      <c r="G74" s="24">
        <f t="shared" si="1"/>
        <v>2665</v>
      </c>
      <c r="H74" s="24">
        <f t="shared" si="1"/>
        <v>1300</v>
      </c>
      <c r="I74" s="75">
        <f t="shared" si="1"/>
        <v>35832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21774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7"/>
      <c r="G11" s="297"/>
      <c r="H11" s="297">
        <v>76</v>
      </c>
      <c r="I11" s="308">
        <v>7898</v>
      </c>
      <c r="J11" s="308"/>
      <c r="K11" s="308"/>
      <c r="L11" s="305">
        <f>J11+K11</f>
        <v>0</v>
      </c>
      <c r="M11" s="308"/>
      <c r="N11" s="308"/>
      <c r="O11" s="310"/>
    </row>
    <row r="12" spans="1:15" ht="15.75">
      <c r="A12" s="10" t="s">
        <v>27</v>
      </c>
      <c r="B12" s="292"/>
      <c r="C12" s="290"/>
      <c r="D12" s="290"/>
      <c r="E12" s="290"/>
      <c r="F12" s="290"/>
      <c r="G12" s="290"/>
      <c r="H12" s="290"/>
      <c r="I12" s="307"/>
      <c r="J12" s="307"/>
      <c r="K12" s="307"/>
      <c r="L12" s="306">
        <f t="shared" ref="L12:L73" si="0">J12+K12</f>
        <v>0</v>
      </c>
      <c r="M12" s="307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0"/>
      <c r="G13" s="290"/>
      <c r="H13" s="290"/>
      <c r="I13" s="307"/>
      <c r="J13" s="307"/>
      <c r="K13" s="307"/>
      <c r="L13" s="306">
        <f t="shared" si="0"/>
        <v>0</v>
      </c>
      <c r="M13" s="307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0"/>
      <c r="G14" s="290"/>
      <c r="H14" s="290"/>
      <c r="I14" s="307"/>
      <c r="J14" s="307"/>
      <c r="K14" s="307"/>
      <c r="L14" s="306">
        <f t="shared" si="0"/>
        <v>0</v>
      </c>
      <c r="M14" s="307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0"/>
      <c r="G15" s="290"/>
      <c r="H15" s="290"/>
      <c r="I15" s="307">
        <v>3360</v>
      </c>
      <c r="J15" s="307"/>
      <c r="K15" s="307"/>
      <c r="L15" s="306">
        <f t="shared" si="0"/>
        <v>0</v>
      </c>
      <c r="M15" s="307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0"/>
      <c r="G16" s="290"/>
      <c r="H16" s="290"/>
      <c r="I16" s="307"/>
      <c r="J16" s="307"/>
      <c r="K16" s="307"/>
      <c r="L16" s="306">
        <f t="shared" si="0"/>
        <v>0</v>
      </c>
      <c r="M16" s="307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290"/>
      <c r="H17" s="290"/>
      <c r="I17" s="307"/>
      <c r="J17" s="307"/>
      <c r="K17" s="307"/>
      <c r="L17" s="306">
        <f t="shared" si="0"/>
        <v>0</v>
      </c>
      <c r="M17" s="307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0"/>
      <c r="G18" s="290"/>
      <c r="H18" s="290"/>
      <c r="I18" s="307"/>
      <c r="J18" s="307"/>
      <c r="K18" s="307"/>
      <c r="L18" s="306">
        <f t="shared" si="0"/>
        <v>0</v>
      </c>
      <c r="M18" s="307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0"/>
      <c r="G19" s="290"/>
      <c r="H19" s="290"/>
      <c r="I19" s="307"/>
      <c r="J19" s="307"/>
      <c r="K19" s="307"/>
      <c r="L19" s="306">
        <f t="shared" si="0"/>
        <v>0</v>
      </c>
      <c r="M19" s="307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0"/>
      <c r="G20" s="290"/>
      <c r="H20" s="290">
        <v>33</v>
      </c>
      <c r="I20" s="307">
        <v>3447</v>
      </c>
      <c r="J20" s="307"/>
      <c r="K20" s="307"/>
      <c r="L20" s="306">
        <f t="shared" si="0"/>
        <v>0</v>
      </c>
      <c r="M20" s="307"/>
      <c r="N20" s="307"/>
      <c r="O20" s="311"/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290"/>
      <c r="H21" s="290"/>
      <c r="I21" s="307">
        <v>2046</v>
      </c>
      <c r="J21" s="307"/>
      <c r="K21" s="307"/>
      <c r="L21" s="306">
        <f t="shared" si="0"/>
        <v>0</v>
      </c>
      <c r="M21" s="307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290"/>
      <c r="H22" s="290"/>
      <c r="I22" s="307">
        <v>421</v>
      </c>
      <c r="J22" s="307"/>
      <c r="K22" s="307"/>
      <c r="L22" s="306">
        <f t="shared" si="0"/>
        <v>0</v>
      </c>
      <c r="M22" s="307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290"/>
      <c r="H23" s="290"/>
      <c r="I23" s="307"/>
      <c r="J23" s="307"/>
      <c r="K23" s="307"/>
      <c r="L23" s="306">
        <f t="shared" si="0"/>
        <v>0</v>
      </c>
      <c r="M23" s="307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0"/>
      <c r="G24" s="290"/>
      <c r="H24" s="290"/>
      <c r="I24" s="307"/>
      <c r="J24" s="307"/>
      <c r="K24" s="307"/>
      <c r="L24" s="306">
        <f t="shared" si="0"/>
        <v>0</v>
      </c>
      <c r="M24" s="307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0"/>
      <c r="G25" s="290"/>
      <c r="H25" s="290">
        <v>55</v>
      </c>
      <c r="I25" s="307">
        <v>4741</v>
      </c>
      <c r="J25" s="307"/>
      <c r="K25" s="307"/>
      <c r="L25" s="306">
        <f t="shared" si="0"/>
        <v>0</v>
      </c>
      <c r="M25" s="307"/>
      <c r="N25" s="307"/>
      <c r="O25" s="311"/>
    </row>
    <row r="26" spans="1:15" ht="31.5">
      <c r="A26" s="10" t="s">
        <v>41</v>
      </c>
      <c r="B26" s="292"/>
      <c r="C26" s="290"/>
      <c r="D26" s="290"/>
      <c r="E26" s="290"/>
      <c r="F26" s="290"/>
      <c r="G26" s="290"/>
      <c r="H26" s="290"/>
      <c r="I26" s="307"/>
      <c r="J26" s="307"/>
      <c r="K26" s="307"/>
      <c r="L26" s="306">
        <f t="shared" si="0"/>
        <v>0</v>
      </c>
      <c r="M26" s="307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290"/>
      <c r="H27" s="290"/>
      <c r="I27" s="307"/>
      <c r="J27" s="307"/>
      <c r="K27" s="307"/>
      <c r="L27" s="306">
        <f t="shared" si="0"/>
        <v>0</v>
      </c>
      <c r="M27" s="307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0"/>
      <c r="G28" s="290"/>
      <c r="H28" s="290"/>
      <c r="I28" s="307"/>
      <c r="J28" s="307"/>
      <c r="K28" s="307"/>
      <c r="L28" s="306">
        <f t="shared" si="0"/>
        <v>0</v>
      </c>
      <c r="M28" s="307"/>
      <c r="N28" s="307"/>
      <c r="O28" s="311"/>
    </row>
    <row r="29" spans="1:15" ht="31.5">
      <c r="A29" s="10" t="s">
        <v>44</v>
      </c>
      <c r="B29" s="292"/>
      <c r="C29" s="290"/>
      <c r="D29" s="290"/>
      <c r="E29" s="290"/>
      <c r="F29" s="290"/>
      <c r="G29" s="290"/>
      <c r="H29" s="290"/>
      <c r="I29" s="307"/>
      <c r="J29" s="307"/>
      <c r="K29" s="307"/>
      <c r="L29" s="306">
        <f t="shared" si="0"/>
        <v>0</v>
      </c>
      <c r="M29" s="307"/>
      <c r="N29" s="307"/>
      <c r="O29" s="311"/>
    </row>
    <row r="30" spans="1:15" ht="15.75">
      <c r="A30" s="10" t="s">
        <v>45</v>
      </c>
      <c r="B30" s="292"/>
      <c r="C30" s="290"/>
      <c r="D30" s="290"/>
      <c r="E30" s="290"/>
      <c r="F30" s="290"/>
      <c r="G30" s="290"/>
      <c r="H30" s="290"/>
      <c r="I30" s="307"/>
      <c r="J30" s="307"/>
      <c r="K30" s="307"/>
      <c r="L30" s="306">
        <f t="shared" si="0"/>
        <v>0</v>
      </c>
      <c r="M30" s="307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290"/>
      <c r="H31" s="290"/>
      <c r="I31" s="307"/>
      <c r="J31" s="307"/>
      <c r="K31" s="307"/>
      <c r="L31" s="306">
        <f t="shared" si="0"/>
        <v>0</v>
      </c>
      <c r="M31" s="307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0"/>
      <c r="G32" s="290"/>
      <c r="H32" s="290"/>
      <c r="I32" s="307"/>
      <c r="J32" s="307"/>
      <c r="K32" s="307"/>
      <c r="L32" s="306">
        <f t="shared" si="0"/>
        <v>0</v>
      </c>
      <c r="M32" s="307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290"/>
      <c r="H33" s="290"/>
      <c r="I33" s="307"/>
      <c r="J33" s="307"/>
      <c r="K33" s="307"/>
      <c r="L33" s="306">
        <f t="shared" si="0"/>
        <v>0</v>
      </c>
      <c r="M33" s="307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290"/>
      <c r="H34" s="290"/>
      <c r="I34" s="307"/>
      <c r="J34" s="307"/>
      <c r="K34" s="307"/>
      <c r="L34" s="306">
        <f t="shared" si="0"/>
        <v>0</v>
      </c>
      <c r="M34" s="307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0"/>
      <c r="G35" s="290"/>
      <c r="H35" s="290"/>
      <c r="I35" s="307"/>
      <c r="J35" s="307"/>
      <c r="K35" s="307"/>
      <c r="L35" s="306">
        <f t="shared" si="0"/>
        <v>0</v>
      </c>
      <c r="M35" s="307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0"/>
      <c r="G36" s="290"/>
      <c r="H36" s="290"/>
      <c r="I36" s="307"/>
      <c r="J36" s="307"/>
      <c r="K36" s="307"/>
      <c r="L36" s="306">
        <f t="shared" si="0"/>
        <v>0</v>
      </c>
      <c r="M36" s="307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290"/>
      <c r="H37" s="290"/>
      <c r="I37" s="307"/>
      <c r="J37" s="307"/>
      <c r="K37" s="307"/>
      <c r="L37" s="306">
        <f t="shared" si="0"/>
        <v>0</v>
      </c>
      <c r="M37" s="307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0"/>
      <c r="G38" s="290"/>
      <c r="H38" s="290"/>
      <c r="I38" s="307"/>
      <c r="J38" s="307"/>
      <c r="K38" s="307"/>
      <c r="L38" s="306">
        <f t="shared" si="0"/>
        <v>0</v>
      </c>
      <c r="M38" s="307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0"/>
      <c r="G39" s="290"/>
      <c r="H39" s="290"/>
      <c r="I39" s="307"/>
      <c r="J39" s="307"/>
      <c r="K39" s="307"/>
      <c r="L39" s="306">
        <f t="shared" si="0"/>
        <v>0</v>
      </c>
      <c r="M39" s="307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0"/>
      <c r="G40" s="290"/>
      <c r="H40" s="290"/>
      <c r="I40" s="307"/>
      <c r="J40" s="307"/>
      <c r="K40" s="307"/>
      <c r="L40" s="306">
        <f t="shared" si="0"/>
        <v>0</v>
      </c>
      <c r="M40" s="307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0"/>
      <c r="G41" s="290"/>
      <c r="H41" s="290">
        <v>74</v>
      </c>
      <c r="I41" s="307">
        <v>3456</v>
      </c>
      <c r="J41" s="307"/>
      <c r="K41" s="307"/>
      <c r="L41" s="306">
        <f t="shared" si="0"/>
        <v>0</v>
      </c>
      <c r="M41" s="307"/>
      <c r="N41" s="307"/>
      <c r="O41" s="311"/>
    </row>
    <row r="42" spans="1:15" ht="15.6" customHeight="1">
      <c r="A42" s="10" t="s">
        <v>57</v>
      </c>
      <c r="B42" s="292"/>
      <c r="C42" s="290"/>
      <c r="D42" s="290"/>
      <c r="E42" s="290"/>
      <c r="F42" s="290"/>
      <c r="G42" s="290"/>
      <c r="H42" s="290"/>
      <c r="I42" s="307"/>
      <c r="J42" s="307"/>
      <c r="K42" s="307"/>
      <c r="L42" s="306">
        <f t="shared" si="0"/>
        <v>0</v>
      </c>
      <c r="M42" s="307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0"/>
      <c r="G43" s="290"/>
      <c r="H43" s="290">
        <v>218</v>
      </c>
      <c r="I43" s="307">
        <v>6275</v>
      </c>
      <c r="J43" s="307"/>
      <c r="K43" s="307"/>
      <c r="L43" s="306">
        <f t="shared" si="0"/>
        <v>0</v>
      </c>
      <c r="M43" s="307"/>
      <c r="N43" s="307"/>
      <c r="O43" s="311"/>
    </row>
    <row r="44" spans="1:15" ht="15.75">
      <c r="A44" s="10" t="s">
        <v>59</v>
      </c>
      <c r="B44" s="292">
        <v>6301</v>
      </c>
      <c r="C44" s="290"/>
      <c r="D44" s="290"/>
      <c r="E44" s="290"/>
      <c r="F44" s="290"/>
      <c r="G44" s="290"/>
      <c r="H44" s="290"/>
      <c r="I44" s="307"/>
      <c r="J44" s="307"/>
      <c r="K44" s="307"/>
      <c r="L44" s="306">
        <f t="shared" si="0"/>
        <v>0</v>
      </c>
      <c r="M44" s="307"/>
      <c r="N44" s="307"/>
      <c r="O44" s="311"/>
    </row>
    <row r="45" spans="1:15" ht="15.75">
      <c r="A45" s="10" t="s">
        <v>60</v>
      </c>
      <c r="B45" s="292">
        <v>2654</v>
      </c>
      <c r="C45" s="290"/>
      <c r="D45" s="290">
        <v>87</v>
      </c>
      <c r="E45" s="290"/>
      <c r="F45" s="290"/>
      <c r="G45" s="290"/>
      <c r="H45" s="290"/>
      <c r="I45" s="307">
        <v>11713</v>
      </c>
      <c r="J45" s="307"/>
      <c r="K45" s="307"/>
      <c r="L45" s="306">
        <f t="shared" si="0"/>
        <v>0</v>
      </c>
      <c r="M45" s="307"/>
      <c r="N45" s="307"/>
      <c r="O45" s="311">
        <v>1532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290"/>
      <c r="I46" s="307"/>
      <c r="J46" s="307"/>
      <c r="K46" s="307"/>
      <c r="L46" s="306">
        <f t="shared" si="0"/>
        <v>0</v>
      </c>
      <c r="M46" s="307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290"/>
      <c r="I47" s="307"/>
      <c r="J47" s="307"/>
      <c r="K47" s="307"/>
      <c r="L47" s="306">
        <f t="shared" si="0"/>
        <v>0</v>
      </c>
      <c r="M47" s="307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0"/>
      <c r="G48" s="290"/>
      <c r="H48" s="290"/>
      <c r="I48" s="307"/>
      <c r="J48" s="307"/>
      <c r="K48" s="307"/>
      <c r="L48" s="306">
        <f t="shared" si="0"/>
        <v>0</v>
      </c>
      <c r="M48" s="307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0"/>
      <c r="G49" s="290"/>
      <c r="H49" s="290"/>
      <c r="I49" s="307"/>
      <c r="J49" s="307"/>
      <c r="K49" s="307"/>
      <c r="L49" s="306">
        <f t="shared" si="0"/>
        <v>0</v>
      </c>
      <c r="M49" s="307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0"/>
      <c r="G50" s="290"/>
      <c r="H50" s="290"/>
      <c r="I50" s="307"/>
      <c r="J50" s="307"/>
      <c r="K50" s="307"/>
      <c r="L50" s="306">
        <f t="shared" si="0"/>
        <v>0</v>
      </c>
      <c r="M50" s="307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0"/>
      <c r="G51" s="290"/>
      <c r="H51" s="290"/>
      <c r="I51" s="307"/>
      <c r="J51" s="307"/>
      <c r="K51" s="307"/>
      <c r="L51" s="306">
        <f t="shared" si="0"/>
        <v>0</v>
      </c>
      <c r="M51" s="307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0"/>
      <c r="G52" s="290"/>
      <c r="H52" s="290"/>
      <c r="I52" s="307"/>
      <c r="J52" s="307"/>
      <c r="K52" s="307"/>
      <c r="L52" s="306">
        <f t="shared" si="0"/>
        <v>0</v>
      </c>
      <c r="M52" s="307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0"/>
      <c r="G53" s="290"/>
      <c r="H53" s="290"/>
      <c r="I53" s="307"/>
      <c r="J53" s="307"/>
      <c r="K53" s="307"/>
      <c r="L53" s="306">
        <f t="shared" si="0"/>
        <v>0</v>
      </c>
      <c r="M53" s="307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0"/>
      <c r="G54" s="290"/>
      <c r="H54" s="290"/>
      <c r="I54" s="307"/>
      <c r="J54" s="307"/>
      <c r="K54" s="307"/>
      <c r="L54" s="306">
        <f t="shared" si="0"/>
        <v>0</v>
      </c>
      <c r="M54" s="307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0"/>
      <c r="G55" s="290"/>
      <c r="H55" s="290"/>
      <c r="I55" s="307"/>
      <c r="J55" s="307"/>
      <c r="K55" s="307"/>
      <c r="L55" s="306">
        <f t="shared" si="0"/>
        <v>0</v>
      </c>
      <c r="M55" s="307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0"/>
      <c r="G56" s="290"/>
      <c r="H56" s="290"/>
      <c r="I56" s="307">
        <v>807</v>
      </c>
      <c r="J56" s="307"/>
      <c r="K56" s="307"/>
      <c r="L56" s="306">
        <f t="shared" si="0"/>
        <v>0</v>
      </c>
      <c r="M56" s="307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0"/>
      <c r="G57" s="290"/>
      <c r="H57" s="290"/>
      <c r="I57" s="307"/>
      <c r="J57" s="307"/>
      <c r="K57" s="307"/>
      <c r="L57" s="306">
        <f t="shared" si="0"/>
        <v>0</v>
      </c>
      <c r="M57" s="307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0"/>
      <c r="G58" s="290"/>
      <c r="H58" s="290"/>
      <c r="I58" s="307"/>
      <c r="J58" s="307"/>
      <c r="K58" s="307"/>
      <c r="L58" s="306">
        <f t="shared" si="0"/>
        <v>0</v>
      </c>
      <c r="M58" s="307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0"/>
      <c r="G59" s="290"/>
      <c r="H59" s="290"/>
      <c r="I59" s="307"/>
      <c r="J59" s="307"/>
      <c r="K59" s="307"/>
      <c r="L59" s="306">
        <f t="shared" si="0"/>
        <v>0</v>
      </c>
      <c r="M59" s="307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0"/>
      <c r="G60" s="290"/>
      <c r="H60" s="290"/>
      <c r="I60" s="307"/>
      <c r="J60" s="307"/>
      <c r="K60" s="307"/>
      <c r="L60" s="306">
        <f t="shared" si="0"/>
        <v>0</v>
      </c>
      <c r="M60" s="307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0"/>
      <c r="G61" s="290"/>
      <c r="H61" s="290"/>
      <c r="I61" s="307"/>
      <c r="J61" s="307"/>
      <c r="K61" s="307"/>
      <c r="L61" s="306">
        <f t="shared" si="0"/>
        <v>0</v>
      </c>
      <c r="M61" s="307"/>
      <c r="N61" s="307"/>
      <c r="O61" s="311"/>
    </row>
    <row r="62" spans="1:15" ht="15.75">
      <c r="A62" s="10" t="s">
        <v>76</v>
      </c>
      <c r="B62" s="292"/>
      <c r="C62" s="290">
        <v>781</v>
      </c>
      <c r="D62" s="290"/>
      <c r="E62" s="290"/>
      <c r="F62" s="290">
        <v>12260</v>
      </c>
      <c r="G62" s="290">
        <v>2284</v>
      </c>
      <c r="H62" s="290">
        <v>2271</v>
      </c>
      <c r="I62" s="307">
        <v>3979</v>
      </c>
      <c r="J62" s="307"/>
      <c r="K62" s="307"/>
      <c r="L62" s="306">
        <f t="shared" si="0"/>
        <v>0</v>
      </c>
      <c r="M62" s="307"/>
      <c r="N62" s="307"/>
      <c r="O62" s="311">
        <v>1258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0"/>
      <c r="G63" s="290"/>
      <c r="H63" s="290"/>
      <c r="I63" s="307"/>
      <c r="J63" s="307"/>
      <c r="K63" s="307"/>
      <c r="L63" s="306">
        <f t="shared" si="0"/>
        <v>0</v>
      </c>
      <c r="M63" s="307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0"/>
      <c r="G64" s="290"/>
      <c r="H64" s="290"/>
      <c r="I64" s="307"/>
      <c r="J64" s="307"/>
      <c r="K64" s="307"/>
      <c r="L64" s="306">
        <f t="shared" si="0"/>
        <v>0</v>
      </c>
      <c r="M64" s="307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0"/>
      <c r="G65" s="290"/>
      <c r="H65" s="290"/>
      <c r="I65" s="307"/>
      <c r="J65" s="307"/>
      <c r="K65" s="307"/>
      <c r="L65" s="306">
        <f t="shared" si="0"/>
        <v>0</v>
      </c>
      <c r="M65" s="307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0"/>
      <c r="G66" s="290"/>
      <c r="H66" s="290"/>
      <c r="I66" s="307"/>
      <c r="J66" s="307"/>
      <c r="K66" s="307"/>
      <c r="L66" s="306">
        <f t="shared" si="0"/>
        <v>0</v>
      </c>
      <c r="M66" s="307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0"/>
      <c r="G67" s="290"/>
      <c r="H67" s="290"/>
      <c r="I67" s="307"/>
      <c r="J67" s="307"/>
      <c r="K67" s="307"/>
      <c r="L67" s="306">
        <f t="shared" si="0"/>
        <v>0</v>
      </c>
      <c r="M67" s="307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0"/>
      <c r="G68" s="290"/>
      <c r="H68" s="290">
        <v>206</v>
      </c>
      <c r="I68" s="307">
        <v>4878</v>
      </c>
      <c r="J68" s="307"/>
      <c r="K68" s="307"/>
      <c r="L68" s="306">
        <f t="shared" si="0"/>
        <v>0</v>
      </c>
      <c r="M68" s="307"/>
      <c r="N68" s="307"/>
      <c r="O68" s="311"/>
    </row>
    <row r="69" spans="1:15" ht="21" customHeight="1">
      <c r="A69" s="10" t="s">
        <v>83</v>
      </c>
      <c r="B69" s="292"/>
      <c r="C69" s="290"/>
      <c r="D69" s="290"/>
      <c r="E69" s="290"/>
      <c r="F69" s="290"/>
      <c r="G69" s="290"/>
      <c r="H69" s="290"/>
      <c r="I69" s="307"/>
      <c r="J69" s="307"/>
      <c r="K69" s="307"/>
      <c r="L69" s="306">
        <f t="shared" si="0"/>
        <v>0</v>
      </c>
      <c r="M69" s="307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0"/>
      <c r="G70" s="290"/>
      <c r="H70" s="290"/>
      <c r="I70" s="307">
        <v>5310</v>
      </c>
      <c r="J70" s="307"/>
      <c r="K70" s="307"/>
      <c r="L70" s="306">
        <f t="shared" si="0"/>
        <v>0</v>
      </c>
      <c r="M70" s="307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0"/>
      <c r="G71" s="290"/>
      <c r="H71" s="290"/>
      <c r="I71" s="307">
        <v>2520</v>
      </c>
      <c r="J71" s="307"/>
      <c r="K71" s="307"/>
      <c r="L71" s="306">
        <f t="shared" si="0"/>
        <v>0</v>
      </c>
      <c r="M71" s="307"/>
      <c r="N71" s="307"/>
      <c r="O71" s="311"/>
    </row>
    <row r="72" spans="1:15" ht="31.5">
      <c r="A72" s="10" t="s">
        <v>86</v>
      </c>
      <c r="B72" s="292"/>
      <c r="C72" s="290"/>
      <c r="D72" s="290"/>
      <c r="E72" s="290"/>
      <c r="F72" s="290"/>
      <c r="G72" s="290"/>
      <c r="H72" s="290"/>
      <c r="I72" s="307"/>
      <c r="J72" s="307"/>
      <c r="K72" s="307"/>
      <c r="L72" s="306">
        <f t="shared" si="0"/>
        <v>0</v>
      </c>
      <c r="M72" s="307">
        <v>7898</v>
      </c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8"/>
      <c r="G73" s="298"/>
      <c r="H73" s="298"/>
      <c r="I73" s="309"/>
      <c r="J73" s="309"/>
      <c r="K73" s="309"/>
      <c r="L73" s="322">
        <f t="shared" si="0"/>
        <v>0</v>
      </c>
      <c r="M73" s="309">
        <v>395</v>
      </c>
      <c r="N73" s="309"/>
      <c r="O73" s="312"/>
    </row>
    <row r="74" spans="1:15" ht="35.450000000000003" customHeight="1" thickBot="1">
      <c r="A74" s="12" t="s">
        <v>88</v>
      </c>
      <c r="B74" s="48">
        <f>SUM(B11:B73)</f>
        <v>8955</v>
      </c>
      <c r="C74" s="24">
        <f t="shared" ref="C74:O74" si="1">SUM(C11:C73)</f>
        <v>781</v>
      </c>
      <c r="D74" s="24">
        <f t="shared" si="1"/>
        <v>87</v>
      </c>
      <c r="E74" s="24">
        <f t="shared" si="1"/>
        <v>0</v>
      </c>
      <c r="F74" s="205">
        <f t="shared" ref="F74" si="2">SUM(F11:F73)</f>
        <v>12260</v>
      </c>
      <c r="G74" s="24">
        <f t="shared" si="1"/>
        <v>2284</v>
      </c>
      <c r="H74" s="24">
        <f t="shared" si="1"/>
        <v>2933</v>
      </c>
      <c r="I74" s="75">
        <f t="shared" si="1"/>
        <v>60851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8293</v>
      </c>
      <c r="N74" s="24">
        <f t="shared" si="1"/>
        <v>0</v>
      </c>
      <c r="O74" s="49">
        <f t="shared" si="1"/>
        <v>2790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Q75"/>
  <sheetViews>
    <sheetView view="pageBreakPreview" topLeftCell="A2" zoomScale="75" zoomScaleNormal="60" zoomScaleSheetLayoutView="75" workbookViewId="0">
      <pane ySplit="9" topLeftCell="A59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style="285" customWidth="1"/>
    <col min="2" max="2" width="9.140625" style="285" customWidth="1"/>
    <col min="3" max="3" width="10.28515625" style="285" customWidth="1"/>
    <col min="4" max="4" width="13" style="285" customWidth="1"/>
    <col min="5" max="5" width="10.7109375" style="285" customWidth="1"/>
    <col min="6" max="6" width="7.140625" style="285" customWidth="1"/>
    <col min="7" max="7" width="9" style="285" customWidth="1"/>
    <col min="8" max="8" width="7" style="285" customWidth="1"/>
    <col min="9" max="9" width="7.28515625" style="390" customWidth="1"/>
    <col min="10" max="11" width="9.140625" style="285" customWidth="1"/>
    <col min="12" max="12" width="9.7109375" style="390" customWidth="1"/>
    <col min="13" max="14" width="10.28515625" style="285" customWidth="1"/>
    <col min="15" max="220" width="9.140625" style="285" customWidth="1"/>
    <col min="221" max="221" width="34" style="285" customWidth="1"/>
    <col min="222" max="222" width="11.28515625" style="285" customWidth="1"/>
    <col min="223" max="223" width="11" style="285" customWidth="1"/>
    <col min="224" max="230" width="9.140625" style="285" customWidth="1"/>
    <col min="231" max="232" width="10.7109375" style="285" customWidth="1"/>
    <col min="233" max="233" width="9.140625" style="285" customWidth="1"/>
    <col min="234" max="234" width="11.5703125" style="285" customWidth="1"/>
    <col min="235" max="235" width="13.7109375" style="285" customWidth="1"/>
    <col min="236" max="239" width="9.28515625" style="285"/>
    <col min="240" max="240" width="30.7109375" style="285" customWidth="1"/>
    <col min="241" max="241" width="35.140625" style="285" customWidth="1"/>
    <col min="242" max="476" width="9.140625" style="285" customWidth="1"/>
    <col min="477" max="477" width="34" style="285" customWidth="1"/>
    <col min="478" max="478" width="11.28515625" style="285" customWidth="1"/>
    <col min="479" max="479" width="11" style="285" customWidth="1"/>
    <col min="480" max="486" width="9.140625" style="285" customWidth="1"/>
    <col min="487" max="488" width="10.7109375" style="285" customWidth="1"/>
    <col min="489" max="489" width="9.140625" style="285" customWidth="1"/>
    <col min="490" max="490" width="11.5703125" style="285" customWidth="1"/>
    <col min="491" max="491" width="13.7109375" style="285" customWidth="1"/>
    <col min="492" max="495" width="9.28515625" style="285"/>
    <col min="496" max="496" width="30.7109375" style="285" customWidth="1"/>
    <col min="497" max="497" width="35.140625" style="285" customWidth="1"/>
    <col min="498" max="732" width="9.140625" style="285" customWidth="1"/>
    <col min="733" max="733" width="34" style="285" customWidth="1"/>
    <col min="734" max="734" width="11.28515625" style="285" customWidth="1"/>
    <col min="735" max="735" width="11" style="285" customWidth="1"/>
    <col min="736" max="742" width="9.140625" style="285" customWidth="1"/>
    <col min="743" max="744" width="10.7109375" style="285" customWidth="1"/>
    <col min="745" max="745" width="9.140625" style="285" customWidth="1"/>
    <col min="746" max="746" width="11.5703125" style="285" customWidth="1"/>
    <col min="747" max="747" width="13.7109375" style="285" customWidth="1"/>
    <col min="748" max="751" width="9.28515625" style="285"/>
    <col min="752" max="752" width="30.7109375" style="285" customWidth="1"/>
    <col min="753" max="753" width="35.140625" style="285" customWidth="1"/>
    <col min="754" max="988" width="9.140625" style="285" customWidth="1"/>
    <col min="989" max="989" width="34" style="285" customWidth="1"/>
    <col min="990" max="990" width="11.28515625" style="285" customWidth="1"/>
    <col min="991" max="991" width="11" style="285" customWidth="1"/>
    <col min="992" max="998" width="9.140625" style="285" customWidth="1"/>
    <col min="999" max="1000" width="10.7109375" style="285" customWidth="1"/>
    <col min="1001" max="1001" width="9.140625" style="285" customWidth="1"/>
    <col min="1002" max="1002" width="11.5703125" style="285" customWidth="1"/>
    <col min="1003" max="1003" width="13.7109375" style="285" customWidth="1"/>
    <col min="1004" max="1007" width="9.28515625" style="285"/>
    <col min="1008" max="1008" width="30.7109375" style="285" customWidth="1"/>
    <col min="1009" max="1009" width="35.140625" style="285" customWidth="1"/>
    <col min="1010" max="1244" width="9.140625" style="285" customWidth="1"/>
    <col min="1245" max="1245" width="34" style="285" customWidth="1"/>
    <col min="1246" max="1246" width="11.28515625" style="285" customWidth="1"/>
    <col min="1247" max="1247" width="11" style="285" customWidth="1"/>
    <col min="1248" max="1254" width="9.140625" style="285" customWidth="1"/>
    <col min="1255" max="1256" width="10.7109375" style="285" customWidth="1"/>
    <col min="1257" max="1257" width="9.140625" style="285" customWidth="1"/>
    <col min="1258" max="1258" width="11.5703125" style="285" customWidth="1"/>
    <col min="1259" max="1259" width="13.7109375" style="285" customWidth="1"/>
    <col min="1260" max="1263" width="9.28515625" style="285"/>
    <col min="1264" max="1264" width="30.7109375" style="285" customWidth="1"/>
    <col min="1265" max="1265" width="35.140625" style="285" customWidth="1"/>
    <col min="1266" max="1500" width="9.140625" style="285" customWidth="1"/>
    <col min="1501" max="1501" width="34" style="285" customWidth="1"/>
    <col min="1502" max="1502" width="11.28515625" style="285" customWidth="1"/>
    <col min="1503" max="1503" width="11" style="285" customWidth="1"/>
    <col min="1504" max="1510" width="9.140625" style="285" customWidth="1"/>
    <col min="1511" max="1512" width="10.7109375" style="285" customWidth="1"/>
    <col min="1513" max="1513" width="9.140625" style="285" customWidth="1"/>
    <col min="1514" max="1514" width="11.5703125" style="285" customWidth="1"/>
    <col min="1515" max="1515" width="13.7109375" style="285" customWidth="1"/>
    <col min="1516" max="1519" width="9.28515625" style="285"/>
    <col min="1520" max="1520" width="30.7109375" style="285" customWidth="1"/>
    <col min="1521" max="1521" width="35.140625" style="285" customWidth="1"/>
    <col min="1522" max="1756" width="9.140625" style="285" customWidth="1"/>
    <col min="1757" max="1757" width="34" style="285" customWidth="1"/>
    <col min="1758" max="1758" width="11.28515625" style="285" customWidth="1"/>
    <col min="1759" max="1759" width="11" style="285" customWidth="1"/>
    <col min="1760" max="1766" width="9.140625" style="285" customWidth="1"/>
    <col min="1767" max="1768" width="10.7109375" style="285" customWidth="1"/>
    <col min="1769" max="1769" width="9.140625" style="285" customWidth="1"/>
    <col min="1770" max="1770" width="11.5703125" style="285" customWidth="1"/>
    <col min="1771" max="1771" width="13.7109375" style="285" customWidth="1"/>
    <col min="1772" max="1775" width="9.28515625" style="285"/>
    <col min="1776" max="1776" width="30.7109375" style="285" customWidth="1"/>
    <col min="1777" max="1777" width="35.140625" style="285" customWidth="1"/>
    <col min="1778" max="2012" width="9.140625" style="285" customWidth="1"/>
    <col min="2013" max="2013" width="34" style="285" customWidth="1"/>
    <col min="2014" max="2014" width="11.28515625" style="285" customWidth="1"/>
    <col min="2015" max="2015" width="11" style="285" customWidth="1"/>
    <col min="2016" max="2022" width="9.140625" style="285" customWidth="1"/>
    <col min="2023" max="2024" width="10.7109375" style="285" customWidth="1"/>
    <col min="2025" max="2025" width="9.140625" style="285" customWidth="1"/>
    <col min="2026" max="2026" width="11.5703125" style="285" customWidth="1"/>
    <col min="2027" max="2027" width="13.7109375" style="285" customWidth="1"/>
    <col min="2028" max="2031" width="9.28515625" style="285"/>
    <col min="2032" max="2032" width="30.7109375" style="285" customWidth="1"/>
    <col min="2033" max="2033" width="35.140625" style="285" customWidth="1"/>
    <col min="2034" max="2268" width="9.140625" style="285" customWidth="1"/>
    <col min="2269" max="2269" width="34" style="285" customWidth="1"/>
    <col min="2270" max="2270" width="11.28515625" style="285" customWidth="1"/>
    <col min="2271" max="2271" width="11" style="285" customWidth="1"/>
    <col min="2272" max="2278" width="9.140625" style="285" customWidth="1"/>
    <col min="2279" max="2280" width="10.7109375" style="285" customWidth="1"/>
    <col min="2281" max="2281" width="9.140625" style="285" customWidth="1"/>
    <col min="2282" max="2282" width="11.5703125" style="285" customWidth="1"/>
    <col min="2283" max="2283" width="13.7109375" style="285" customWidth="1"/>
    <col min="2284" max="2287" width="9.28515625" style="285"/>
    <col min="2288" max="2288" width="30.7109375" style="285" customWidth="1"/>
    <col min="2289" max="2289" width="35.140625" style="285" customWidth="1"/>
    <col min="2290" max="2524" width="9.140625" style="285" customWidth="1"/>
    <col min="2525" max="2525" width="34" style="285" customWidth="1"/>
    <col min="2526" max="2526" width="11.28515625" style="285" customWidth="1"/>
    <col min="2527" max="2527" width="11" style="285" customWidth="1"/>
    <col min="2528" max="2534" width="9.140625" style="285" customWidth="1"/>
    <col min="2535" max="2536" width="10.7109375" style="285" customWidth="1"/>
    <col min="2537" max="2537" width="9.140625" style="285" customWidth="1"/>
    <col min="2538" max="2538" width="11.5703125" style="285" customWidth="1"/>
    <col min="2539" max="2539" width="13.7109375" style="285" customWidth="1"/>
    <col min="2540" max="2543" width="9.28515625" style="285"/>
    <col min="2544" max="2544" width="30.7109375" style="285" customWidth="1"/>
    <col min="2545" max="2545" width="35.140625" style="285" customWidth="1"/>
    <col min="2546" max="2780" width="9.140625" style="285" customWidth="1"/>
    <col min="2781" max="2781" width="34" style="285" customWidth="1"/>
    <col min="2782" max="2782" width="11.28515625" style="285" customWidth="1"/>
    <col min="2783" max="2783" width="11" style="285" customWidth="1"/>
    <col min="2784" max="2790" width="9.140625" style="285" customWidth="1"/>
    <col min="2791" max="2792" width="10.7109375" style="285" customWidth="1"/>
    <col min="2793" max="2793" width="9.140625" style="285" customWidth="1"/>
    <col min="2794" max="2794" width="11.5703125" style="285" customWidth="1"/>
    <col min="2795" max="2795" width="13.7109375" style="285" customWidth="1"/>
    <col min="2796" max="2799" width="9.28515625" style="285"/>
    <col min="2800" max="2800" width="30.7109375" style="285" customWidth="1"/>
    <col min="2801" max="2801" width="35.140625" style="285" customWidth="1"/>
    <col min="2802" max="3036" width="9.140625" style="285" customWidth="1"/>
    <col min="3037" max="3037" width="34" style="285" customWidth="1"/>
    <col min="3038" max="3038" width="11.28515625" style="285" customWidth="1"/>
    <col min="3039" max="3039" width="11" style="285" customWidth="1"/>
    <col min="3040" max="3046" width="9.140625" style="285" customWidth="1"/>
    <col min="3047" max="3048" width="10.7109375" style="285" customWidth="1"/>
    <col min="3049" max="3049" width="9.140625" style="285" customWidth="1"/>
    <col min="3050" max="3050" width="11.5703125" style="285" customWidth="1"/>
    <col min="3051" max="3051" width="13.7109375" style="285" customWidth="1"/>
    <col min="3052" max="3055" width="9.28515625" style="285"/>
    <col min="3056" max="3056" width="30.7109375" style="285" customWidth="1"/>
    <col min="3057" max="3057" width="35.140625" style="285" customWidth="1"/>
    <col min="3058" max="3292" width="9.140625" style="285" customWidth="1"/>
    <col min="3293" max="3293" width="34" style="285" customWidth="1"/>
    <col min="3294" max="3294" width="11.28515625" style="285" customWidth="1"/>
    <col min="3295" max="3295" width="11" style="285" customWidth="1"/>
    <col min="3296" max="3302" width="9.140625" style="285" customWidth="1"/>
    <col min="3303" max="3304" width="10.7109375" style="285" customWidth="1"/>
    <col min="3305" max="3305" width="9.140625" style="285" customWidth="1"/>
    <col min="3306" max="3306" width="11.5703125" style="285" customWidth="1"/>
    <col min="3307" max="3307" width="13.7109375" style="285" customWidth="1"/>
    <col min="3308" max="3311" width="9.28515625" style="285"/>
    <col min="3312" max="3312" width="30.7109375" style="285" customWidth="1"/>
    <col min="3313" max="3313" width="35.140625" style="285" customWidth="1"/>
    <col min="3314" max="3548" width="9.140625" style="285" customWidth="1"/>
    <col min="3549" max="3549" width="34" style="285" customWidth="1"/>
    <col min="3550" max="3550" width="11.28515625" style="285" customWidth="1"/>
    <col min="3551" max="3551" width="11" style="285" customWidth="1"/>
    <col min="3552" max="3558" width="9.140625" style="285" customWidth="1"/>
    <col min="3559" max="3560" width="10.7109375" style="285" customWidth="1"/>
    <col min="3561" max="3561" width="9.140625" style="285" customWidth="1"/>
    <col min="3562" max="3562" width="11.5703125" style="285" customWidth="1"/>
    <col min="3563" max="3563" width="13.7109375" style="285" customWidth="1"/>
    <col min="3564" max="3567" width="9.28515625" style="285"/>
    <col min="3568" max="3568" width="30.7109375" style="285" customWidth="1"/>
    <col min="3569" max="3569" width="35.140625" style="285" customWidth="1"/>
    <col min="3570" max="3804" width="9.140625" style="285" customWidth="1"/>
    <col min="3805" max="3805" width="34" style="285" customWidth="1"/>
    <col min="3806" max="3806" width="11.28515625" style="285" customWidth="1"/>
    <col min="3807" max="3807" width="11" style="285" customWidth="1"/>
    <col min="3808" max="3814" width="9.140625" style="285" customWidth="1"/>
    <col min="3815" max="3816" width="10.7109375" style="285" customWidth="1"/>
    <col min="3817" max="3817" width="9.140625" style="285" customWidth="1"/>
    <col min="3818" max="3818" width="11.5703125" style="285" customWidth="1"/>
    <col min="3819" max="3819" width="13.7109375" style="285" customWidth="1"/>
    <col min="3820" max="3823" width="9.28515625" style="285"/>
    <col min="3824" max="3824" width="30.7109375" style="285" customWidth="1"/>
    <col min="3825" max="3825" width="35.140625" style="285" customWidth="1"/>
    <col min="3826" max="4060" width="9.140625" style="285" customWidth="1"/>
    <col min="4061" max="4061" width="34" style="285" customWidth="1"/>
    <col min="4062" max="4062" width="11.28515625" style="285" customWidth="1"/>
    <col min="4063" max="4063" width="11" style="285" customWidth="1"/>
    <col min="4064" max="4070" width="9.140625" style="285" customWidth="1"/>
    <col min="4071" max="4072" width="10.7109375" style="285" customWidth="1"/>
    <col min="4073" max="4073" width="9.140625" style="285" customWidth="1"/>
    <col min="4074" max="4074" width="11.5703125" style="285" customWidth="1"/>
    <col min="4075" max="4075" width="13.7109375" style="285" customWidth="1"/>
    <col min="4076" max="4079" width="9.28515625" style="285"/>
    <col min="4080" max="4080" width="30.7109375" style="285" customWidth="1"/>
    <col min="4081" max="4081" width="35.140625" style="285" customWidth="1"/>
    <col min="4082" max="4316" width="9.140625" style="285" customWidth="1"/>
    <col min="4317" max="4317" width="34" style="285" customWidth="1"/>
    <col min="4318" max="4318" width="11.28515625" style="285" customWidth="1"/>
    <col min="4319" max="4319" width="11" style="285" customWidth="1"/>
    <col min="4320" max="4326" width="9.140625" style="285" customWidth="1"/>
    <col min="4327" max="4328" width="10.7109375" style="285" customWidth="1"/>
    <col min="4329" max="4329" width="9.140625" style="285" customWidth="1"/>
    <col min="4330" max="4330" width="11.5703125" style="285" customWidth="1"/>
    <col min="4331" max="4331" width="13.7109375" style="285" customWidth="1"/>
    <col min="4332" max="4335" width="9.28515625" style="285"/>
    <col min="4336" max="4336" width="30.7109375" style="285" customWidth="1"/>
    <col min="4337" max="4337" width="35.140625" style="285" customWidth="1"/>
    <col min="4338" max="4572" width="9.140625" style="285" customWidth="1"/>
    <col min="4573" max="4573" width="34" style="285" customWidth="1"/>
    <col min="4574" max="4574" width="11.28515625" style="285" customWidth="1"/>
    <col min="4575" max="4575" width="11" style="285" customWidth="1"/>
    <col min="4576" max="4582" width="9.140625" style="285" customWidth="1"/>
    <col min="4583" max="4584" width="10.7109375" style="285" customWidth="1"/>
    <col min="4585" max="4585" width="9.140625" style="285" customWidth="1"/>
    <col min="4586" max="4586" width="11.5703125" style="285" customWidth="1"/>
    <col min="4587" max="4587" width="13.7109375" style="285" customWidth="1"/>
    <col min="4588" max="4591" width="9.28515625" style="285"/>
    <col min="4592" max="4592" width="30.7109375" style="285" customWidth="1"/>
    <col min="4593" max="4593" width="35.140625" style="285" customWidth="1"/>
    <col min="4594" max="4828" width="9.140625" style="285" customWidth="1"/>
    <col min="4829" max="4829" width="34" style="285" customWidth="1"/>
    <col min="4830" max="4830" width="11.28515625" style="285" customWidth="1"/>
    <col min="4831" max="4831" width="11" style="285" customWidth="1"/>
    <col min="4832" max="4838" width="9.140625" style="285" customWidth="1"/>
    <col min="4839" max="4840" width="10.7109375" style="285" customWidth="1"/>
    <col min="4841" max="4841" width="9.140625" style="285" customWidth="1"/>
    <col min="4842" max="4842" width="11.5703125" style="285" customWidth="1"/>
    <col min="4843" max="4843" width="13.7109375" style="285" customWidth="1"/>
    <col min="4844" max="4847" width="9.28515625" style="285"/>
    <col min="4848" max="4848" width="30.7109375" style="285" customWidth="1"/>
    <col min="4849" max="4849" width="35.140625" style="285" customWidth="1"/>
    <col min="4850" max="5084" width="9.140625" style="285" customWidth="1"/>
    <col min="5085" max="5085" width="34" style="285" customWidth="1"/>
    <col min="5086" max="5086" width="11.28515625" style="285" customWidth="1"/>
    <col min="5087" max="5087" width="11" style="285" customWidth="1"/>
    <col min="5088" max="5094" width="9.140625" style="285" customWidth="1"/>
    <col min="5095" max="5096" width="10.7109375" style="285" customWidth="1"/>
    <col min="5097" max="5097" width="9.140625" style="285" customWidth="1"/>
    <col min="5098" max="5098" width="11.5703125" style="285" customWidth="1"/>
    <col min="5099" max="5099" width="13.7109375" style="285" customWidth="1"/>
    <col min="5100" max="5103" width="9.28515625" style="285"/>
    <col min="5104" max="5104" width="30.7109375" style="285" customWidth="1"/>
    <col min="5105" max="5105" width="35.140625" style="285" customWidth="1"/>
    <col min="5106" max="5340" width="9.140625" style="285" customWidth="1"/>
    <col min="5341" max="5341" width="34" style="285" customWidth="1"/>
    <col min="5342" max="5342" width="11.28515625" style="285" customWidth="1"/>
    <col min="5343" max="5343" width="11" style="285" customWidth="1"/>
    <col min="5344" max="5350" width="9.140625" style="285" customWidth="1"/>
    <col min="5351" max="5352" width="10.7109375" style="285" customWidth="1"/>
    <col min="5353" max="5353" width="9.140625" style="285" customWidth="1"/>
    <col min="5354" max="5354" width="11.5703125" style="285" customWidth="1"/>
    <col min="5355" max="5355" width="13.7109375" style="285" customWidth="1"/>
    <col min="5356" max="5359" width="9.28515625" style="285"/>
    <col min="5360" max="5360" width="30.7109375" style="285" customWidth="1"/>
    <col min="5361" max="5361" width="35.140625" style="285" customWidth="1"/>
    <col min="5362" max="5596" width="9.140625" style="285" customWidth="1"/>
    <col min="5597" max="5597" width="34" style="285" customWidth="1"/>
    <col min="5598" max="5598" width="11.28515625" style="285" customWidth="1"/>
    <col min="5599" max="5599" width="11" style="285" customWidth="1"/>
    <col min="5600" max="5606" width="9.140625" style="285" customWidth="1"/>
    <col min="5607" max="5608" width="10.7109375" style="285" customWidth="1"/>
    <col min="5609" max="5609" width="9.140625" style="285" customWidth="1"/>
    <col min="5610" max="5610" width="11.5703125" style="285" customWidth="1"/>
    <col min="5611" max="5611" width="13.7109375" style="285" customWidth="1"/>
    <col min="5612" max="5615" width="9.28515625" style="285"/>
    <col min="5616" max="5616" width="30.7109375" style="285" customWidth="1"/>
    <col min="5617" max="5617" width="35.140625" style="285" customWidth="1"/>
    <col min="5618" max="5852" width="9.140625" style="285" customWidth="1"/>
    <col min="5853" max="5853" width="34" style="285" customWidth="1"/>
    <col min="5854" max="5854" width="11.28515625" style="285" customWidth="1"/>
    <col min="5855" max="5855" width="11" style="285" customWidth="1"/>
    <col min="5856" max="5862" width="9.140625" style="285" customWidth="1"/>
    <col min="5863" max="5864" width="10.7109375" style="285" customWidth="1"/>
    <col min="5865" max="5865" width="9.140625" style="285" customWidth="1"/>
    <col min="5866" max="5866" width="11.5703125" style="285" customWidth="1"/>
    <col min="5867" max="5867" width="13.7109375" style="285" customWidth="1"/>
    <col min="5868" max="5871" width="9.28515625" style="285"/>
    <col min="5872" max="5872" width="30.7109375" style="285" customWidth="1"/>
    <col min="5873" max="5873" width="35.140625" style="285" customWidth="1"/>
    <col min="5874" max="6108" width="9.140625" style="285" customWidth="1"/>
    <col min="6109" max="6109" width="34" style="285" customWidth="1"/>
    <col min="6110" max="6110" width="11.28515625" style="285" customWidth="1"/>
    <col min="6111" max="6111" width="11" style="285" customWidth="1"/>
    <col min="6112" max="6118" width="9.140625" style="285" customWidth="1"/>
    <col min="6119" max="6120" width="10.7109375" style="285" customWidth="1"/>
    <col min="6121" max="6121" width="9.140625" style="285" customWidth="1"/>
    <col min="6122" max="6122" width="11.5703125" style="285" customWidth="1"/>
    <col min="6123" max="6123" width="13.7109375" style="285" customWidth="1"/>
    <col min="6124" max="6127" width="9.28515625" style="285"/>
    <col min="6128" max="6128" width="30.7109375" style="285" customWidth="1"/>
    <col min="6129" max="6129" width="35.140625" style="285" customWidth="1"/>
    <col min="6130" max="6364" width="9.140625" style="285" customWidth="1"/>
    <col min="6365" max="6365" width="34" style="285" customWidth="1"/>
    <col min="6366" max="6366" width="11.28515625" style="285" customWidth="1"/>
    <col min="6367" max="6367" width="11" style="285" customWidth="1"/>
    <col min="6368" max="6374" width="9.140625" style="285" customWidth="1"/>
    <col min="6375" max="6376" width="10.7109375" style="285" customWidth="1"/>
    <col min="6377" max="6377" width="9.140625" style="285" customWidth="1"/>
    <col min="6378" max="6378" width="11.5703125" style="285" customWidth="1"/>
    <col min="6379" max="6379" width="13.7109375" style="285" customWidth="1"/>
    <col min="6380" max="6383" width="9.28515625" style="285"/>
    <col min="6384" max="6384" width="30.7109375" style="285" customWidth="1"/>
    <col min="6385" max="6385" width="35.140625" style="285" customWidth="1"/>
    <col min="6386" max="6620" width="9.140625" style="285" customWidth="1"/>
    <col min="6621" max="6621" width="34" style="285" customWidth="1"/>
    <col min="6622" max="6622" width="11.28515625" style="285" customWidth="1"/>
    <col min="6623" max="6623" width="11" style="285" customWidth="1"/>
    <col min="6624" max="6630" width="9.140625" style="285" customWidth="1"/>
    <col min="6631" max="6632" width="10.7109375" style="285" customWidth="1"/>
    <col min="6633" max="6633" width="9.140625" style="285" customWidth="1"/>
    <col min="6634" max="6634" width="11.5703125" style="285" customWidth="1"/>
    <col min="6635" max="6635" width="13.7109375" style="285" customWidth="1"/>
    <col min="6636" max="6639" width="9.28515625" style="285"/>
    <col min="6640" max="6640" width="30.7109375" style="285" customWidth="1"/>
    <col min="6641" max="6641" width="35.140625" style="285" customWidth="1"/>
    <col min="6642" max="6876" width="9.140625" style="285" customWidth="1"/>
    <col min="6877" max="6877" width="34" style="285" customWidth="1"/>
    <col min="6878" max="6878" width="11.28515625" style="285" customWidth="1"/>
    <col min="6879" max="6879" width="11" style="285" customWidth="1"/>
    <col min="6880" max="6886" width="9.140625" style="285" customWidth="1"/>
    <col min="6887" max="6888" width="10.7109375" style="285" customWidth="1"/>
    <col min="6889" max="6889" width="9.140625" style="285" customWidth="1"/>
    <col min="6890" max="6890" width="11.5703125" style="285" customWidth="1"/>
    <col min="6891" max="6891" width="13.7109375" style="285" customWidth="1"/>
    <col min="6892" max="6895" width="9.28515625" style="285"/>
    <col min="6896" max="6896" width="30.7109375" style="285" customWidth="1"/>
    <col min="6897" max="6897" width="35.140625" style="285" customWidth="1"/>
    <col min="6898" max="7132" width="9.140625" style="285" customWidth="1"/>
    <col min="7133" max="7133" width="34" style="285" customWidth="1"/>
    <col min="7134" max="7134" width="11.28515625" style="285" customWidth="1"/>
    <col min="7135" max="7135" width="11" style="285" customWidth="1"/>
    <col min="7136" max="7142" width="9.140625" style="285" customWidth="1"/>
    <col min="7143" max="7144" width="10.7109375" style="285" customWidth="1"/>
    <col min="7145" max="7145" width="9.140625" style="285" customWidth="1"/>
    <col min="7146" max="7146" width="11.5703125" style="285" customWidth="1"/>
    <col min="7147" max="7147" width="13.7109375" style="285" customWidth="1"/>
    <col min="7148" max="7151" width="9.28515625" style="285"/>
    <col min="7152" max="7152" width="30.7109375" style="285" customWidth="1"/>
    <col min="7153" max="7153" width="35.140625" style="285" customWidth="1"/>
    <col min="7154" max="7388" width="9.140625" style="285" customWidth="1"/>
    <col min="7389" max="7389" width="34" style="285" customWidth="1"/>
    <col min="7390" max="7390" width="11.28515625" style="285" customWidth="1"/>
    <col min="7391" max="7391" width="11" style="285" customWidth="1"/>
    <col min="7392" max="7398" width="9.140625" style="285" customWidth="1"/>
    <col min="7399" max="7400" width="10.7109375" style="285" customWidth="1"/>
    <col min="7401" max="7401" width="9.140625" style="285" customWidth="1"/>
    <col min="7402" max="7402" width="11.5703125" style="285" customWidth="1"/>
    <col min="7403" max="7403" width="13.7109375" style="285" customWidth="1"/>
    <col min="7404" max="7407" width="9.28515625" style="285"/>
    <col min="7408" max="7408" width="30.7109375" style="285" customWidth="1"/>
    <col min="7409" max="7409" width="35.140625" style="285" customWidth="1"/>
    <col min="7410" max="7644" width="9.140625" style="285" customWidth="1"/>
    <col min="7645" max="7645" width="34" style="285" customWidth="1"/>
    <col min="7646" max="7646" width="11.28515625" style="285" customWidth="1"/>
    <col min="7647" max="7647" width="11" style="285" customWidth="1"/>
    <col min="7648" max="7654" width="9.140625" style="285" customWidth="1"/>
    <col min="7655" max="7656" width="10.7109375" style="285" customWidth="1"/>
    <col min="7657" max="7657" width="9.140625" style="285" customWidth="1"/>
    <col min="7658" max="7658" width="11.5703125" style="285" customWidth="1"/>
    <col min="7659" max="7659" width="13.7109375" style="285" customWidth="1"/>
    <col min="7660" max="7663" width="9.28515625" style="285"/>
    <col min="7664" max="7664" width="30.7109375" style="285" customWidth="1"/>
    <col min="7665" max="7665" width="35.140625" style="285" customWidth="1"/>
    <col min="7666" max="7900" width="9.140625" style="285" customWidth="1"/>
    <col min="7901" max="7901" width="34" style="285" customWidth="1"/>
    <col min="7902" max="7902" width="11.28515625" style="285" customWidth="1"/>
    <col min="7903" max="7903" width="11" style="285" customWidth="1"/>
    <col min="7904" max="7910" width="9.140625" style="285" customWidth="1"/>
    <col min="7911" max="7912" width="10.7109375" style="285" customWidth="1"/>
    <col min="7913" max="7913" width="9.140625" style="285" customWidth="1"/>
    <col min="7914" max="7914" width="11.5703125" style="285" customWidth="1"/>
    <col min="7915" max="7915" width="13.7109375" style="285" customWidth="1"/>
    <col min="7916" max="7919" width="9.28515625" style="285"/>
    <col min="7920" max="7920" width="30.7109375" style="285" customWidth="1"/>
    <col min="7921" max="7921" width="35.140625" style="285" customWidth="1"/>
    <col min="7922" max="8156" width="9.140625" style="285" customWidth="1"/>
    <col min="8157" max="8157" width="34" style="285" customWidth="1"/>
    <col min="8158" max="8158" width="11.28515625" style="285" customWidth="1"/>
    <col min="8159" max="8159" width="11" style="285" customWidth="1"/>
    <col min="8160" max="8166" width="9.140625" style="285" customWidth="1"/>
    <col min="8167" max="8168" width="10.7109375" style="285" customWidth="1"/>
    <col min="8169" max="8169" width="9.140625" style="285" customWidth="1"/>
    <col min="8170" max="8170" width="11.5703125" style="285" customWidth="1"/>
    <col min="8171" max="8171" width="13.7109375" style="285" customWidth="1"/>
    <col min="8172" max="8175" width="9.28515625" style="285"/>
    <col min="8176" max="8176" width="30.7109375" style="285" customWidth="1"/>
    <col min="8177" max="8177" width="35.140625" style="285" customWidth="1"/>
    <col min="8178" max="8412" width="9.140625" style="285" customWidth="1"/>
    <col min="8413" max="8413" width="34" style="285" customWidth="1"/>
    <col min="8414" max="8414" width="11.28515625" style="285" customWidth="1"/>
    <col min="8415" max="8415" width="11" style="285" customWidth="1"/>
    <col min="8416" max="8422" width="9.140625" style="285" customWidth="1"/>
    <col min="8423" max="8424" width="10.7109375" style="285" customWidth="1"/>
    <col min="8425" max="8425" width="9.140625" style="285" customWidth="1"/>
    <col min="8426" max="8426" width="11.5703125" style="285" customWidth="1"/>
    <col min="8427" max="8427" width="13.7109375" style="285" customWidth="1"/>
    <col min="8428" max="8431" width="9.28515625" style="285"/>
    <col min="8432" max="8432" width="30.7109375" style="285" customWidth="1"/>
    <col min="8433" max="8433" width="35.140625" style="285" customWidth="1"/>
    <col min="8434" max="8668" width="9.140625" style="285" customWidth="1"/>
    <col min="8669" max="8669" width="34" style="285" customWidth="1"/>
    <col min="8670" max="8670" width="11.28515625" style="285" customWidth="1"/>
    <col min="8671" max="8671" width="11" style="285" customWidth="1"/>
    <col min="8672" max="8678" width="9.140625" style="285" customWidth="1"/>
    <col min="8679" max="8680" width="10.7109375" style="285" customWidth="1"/>
    <col min="8681" max="8681" width="9.140625" style="285" customWidth="1"/>
    <col min="8682" max="8682" width="11.5703125" style="285" customWidth="1"/>
    <col min="8683" max="8683" width="13.7109375" style="285" customWidth="1"/>
    <col min="8684" max="8687" width="9.28515625" style="285"/>
    <col min="8688" max="8688" width="30.7109375" style="285" customWidth="1"/>
    <col min="8689" max="8689" width="35.140625" style="285" customWidth="1"/>
    <col min="8690" max="8924" width="9.140625" style="285" customWidth="1"/>
    <col min="8925" max="8925" width="34" style="285" customWidth="1"/>
    <col min="8926" max="8926" width="11.28515625" style="285" customWidth="1"/>
    <col min="8927" max="8927" width="11" style="285" customWidth="1"/>
    <col min="8928" max="8934" width="9.140625" style="285" customWidth="1"/>
    <col min="8935" max="8936" width="10.7109375" style="285" customWidth="1"/>
    <col min="8937" max="8937" width="9.140625" style="285" customWidth="1"/>
    <col min="8938" max="8938" width="11.5703125" style="285" customWidth="1"/>
    <col min="8939" max="8939" width="13.7109375" style="285" customWidth="1"/>
    <col min="8940" max="8943" width="9.28515625" style="285"/>
    <col min="8944" max="8944" width="30.7109375" style="285" customWidth="1"/>
    <col min="8945" max="8945" width="35.140625" style="285" customWidth="1"/>
    <col min="8946" max="9180" width="9.140625" style="285" customWidth="1"/>
    <col min="9181" max="9181" width="34" style="285" customWidth="1"/>
    <col min="9182" max="9182" width="11.28515625" style="285" customWidth="1"/>
    <col min="9183" max="9183" width="11" style="285" customWidth="1"/>
    <col min="9184" max="9190" width="9.140625" style="285" customWidth="1"/>
    <col min="9191" max="9192" width="10.7109375" style="285" customWidth="1"/>
    <col min="9193" max="9193" width="9.140625" style="285" customWidth="1"/>
    <col min="9194" max="9194" width="11.5703125" style="285" customWidth="1"/>
    <col min="9195" max="9195" width="13.7109375" style="285" customWidth="1"/>
    <col min="9196" max="9199" width="9.28515625" style="285"/>
    <col min="9200" max="9200" width="30.7109375" style="285" customWidth="1"/>
    <col min="9201" max="9201" width="35.140625" style="285" customWidth="1"/>
    <col min="9202" max="9436" width="9.140625" style="285" customWidth="1"/>
    <col min="9437" max="9437" width="34" style="285" customWidth="1"/>
    <col min="9438" max="9438" width="11.28515625" style="285" customWidth="1"/>
    <col min="9439" max="9439" width="11" style="285" customWidth="1"/>
    <col min="9440" max="9446" width="9.140625" style="285" customWidth="1"/>
    <col min="9447" max="9448" width="10.7109375" style="285" customWidth="1"/>
    <col min="9449" max="9449" width="9.140625" style="285" customWidth="1"/>
    <col min="9450" max="9450" width="11.5703125" style="285" customWidth="1"/>
    <col min="9451" max="9451" width="13.7109375" style="285" customWidth="1"/>
    <col min="9452" max="9455" width="9.28515625" style="285"/>
    <col min="9456" max="9456" width="30.7109375" style="285" customWidth="1"/>
    <col min="9457" max="9457" width="35.140625" style="285" customWidth="1"/>
    <col min="9458" max="9692" width="9.140625" style="285" customWidth="1"/>
    <col min="9693" max="9693" width="34" style="285" customWidth="1"/>
    <col min="9694" max="9694" width="11.28515625" style="285" customWidth="1"/>
    <col min="9695" max="9695" width="11" style="285" customWidth="1"/>
    <col min="9696" max="9702" width="9.140625" style="285" customWidth="1"/>
    <col min="9703" max="9704" width="10.7109375" style="285" customWidth="1"/>
    <col min="9705" max="9705" width="9.140625" style="285" customWidth="1"/>
    <col min="9706" max="9706" width="11.5703125" style="285" customWidth="1"/>
    <col min="9707" max="9707" width="13.7109375" style="285" customWidth="1"/>
    <col min="9708" max="9711" width="9.28515625" style="285"/>
    <col min="9712" max="9712" width="30.7109375" style="285" customWidth="1"/>
    <col min="9713" max="9713" width="35.140625" style="285" customWidth="1"/>
    <col min="9714" max="9948" width="9.140625" style="285" customWidth="1"/>
    <col min="9949" max="9949" width="34" style="285" customWidth="1"/>
    <col min="9950" max="9950" width="11.28515625" style="285" customWidth="1"/>
    <col min="9951" max="9951" width="11" style="285" customWidth="1"/>
    <col min="9952" max="9958" width="9.140625" style="285" customWidth="1"/>
    <col min="9959" max="9960" width="10.7109375" style="285" customWidth="1"/>
    <col min="9961" max="9961" width="9.140625" style="285" customWidth="1"/>
    <col min="9962" max="9962" width="11.5703125" style="285" customWidth="1"/>
    <col min="9963" max="9963" width="13.7109375" style="285" customWidth="1"/>
    <col min="9964" max="9967" width="9.28515625" style="285"/>
    <col min="9968" max="9968" width="30.7109375" style="285" customWidth="1"/>
    <col min="9969" max="9969" width="35.140625" style="285" customWidth="1"/>
    <col min="9970" max="10204" width="9.140625" style="285" customWidth="1"/>
    <col min="10205" max="10205" width="34" style="285" customWidth="1"/>
    <col min="10206" max="10206" width="11.28515625" style="285" customWidth="1"/>
    <col min="10207" max="10207" width="11" style="285" customWidth="1"/>
    <col min="10208" max="10214" width="9.140625" style="285" customWidth="1"/>
    <col min="10215" max="10216" width="10.7109375" style="285" customWidth="1"/>
    <col min="10217" max="10217" width="9.140625" style="285" customWidth="1"/>
    <col min="10218" max="10218" width="11.5703125" style="285" customWidth="1"/>
    <col min="10219" max="10219" width="13.7109375" style="285" customWidth="1"/>
    <col min="10220" max="10223" width="9.28515625" style="285"/>
    <col min="10224" max="10224" width="30.7109375" style="285" customWidth="1"/>
    <col min="10225" max="10225" width="35.140625" style="285" customWidth="1"/>
    <col min="10226" max="10460" width="9.140625" style="285" customWidth="1"/>
    <col min="10461" max="10461" width="34" style="285" customWidth="1"/>
    <col min="10462" max="10462" width="11.28515625" style="285" customWidth="1"/>
    <col min="10463" max="10463" width="11" style="285" customWidth="1"/>
    <col min="10464" max="10470" width="9.140625" style="285" customWidth="1"/>
    <col min="10471" max="10472" width="10.7109375" style="285" customWidth="1"/>
    <col min="10473" max="10473" width="9.140625" style="285" customWidth="1"/>
    <col min="10474" max="10474" width="11.5703125" style="285" customWidth="1"/>
    <col min="10475" max="10475" width="13.7109375" style="285" customWidth="1"/>
    <col min="10476" max="10479" width="9.28515625" style="285"/>
    <col min="10480" max="10480" width="30.7109375" style="285" customWidth="1"/>
    <col min="10481" max="10481" width="35.140625" style="285" customWidth="1"/>
    <col min="10482" max="10716" width="9.140625" style="285" customWidth="1"/>
    <col min="10717" max="10717" width="34" style="285" customWidth="1"/>
    <col min="10718" max="10718" width="11.28515625" style="285" customWidth="1"/>
    <col min="10719" max="10719" width="11" style="285" customWidth="1"/>
    <col min="10720" max="10726" width="9.140625" style="285" customWidth="1"/>
    <col min="10727" max="10728" width="10.7109375" style="285" customWidth="1"/>
    <col min="10729" max="10729" width="9.140625" style="285" customWidth="1"/>
    <col min="10730" max="10730" width="11.5703125" style="285" customWidth="1"/>
    <col min="10731" max="10731" width="13.7109375" style="285" customWidth="1"/>
    <col min="10732" max="10735" width="9.28515625" style="285"/>
    <col min="10736" max="10736" width="30.7109375" style="285" customWidth="1"/>
    <col min="10737" max="10737" width="35.140625" style="285" customWidth="1"/>
    <col min="10738" max="10972" width="9.140625" style="285" customWidth="1"/>
    <col min="10973" max="10973" width="34" style="285" customWidth="1"/>
    <col min="10974" max="10974" width="11.28515625" style="285" customWidth="1"/>
    <col min="10975" max="10975" width="11" style="285" customWidth="1"/>
    <col min="10976" max="10982" width="9.140625" style="285" customWidth="1"/>
    <col min="10983" max="10984" width="10.7109375" style="285" customWidth="1"/>
    <col min="10985" max="10985" width="9.140625" style="285" customWidth="1"/>
    <col min="10986" max="10986" width="11.5703125" style="285" customWidth="1"/>
    <col min="10987" max="10987" width="13.7109375" style="285" customWidth="1"/>
    <col min="10988" max="10991" width="9.28515625" style="285"/>
    <col min="10992" max="10992" width="30.7109375" style="285" customWidth="1"/>
    <col min="10993" max="10993" width="35.140625" style="285" customWidth="1"/>
    <col min="10994" max="11228" width="9.140625" style="285" customWidth="1"/>
    <col min="11229" max="11229" width="34" style="285" customWidth="1"/>
    <col min="11230" max="11230" width="11.28515625" style="285" customWidth="1"/>
    <col min="11231" max="11231" width="11" style="285" customWidth="1"/>
    <col min="11232" max="11238" width="9.140625" style="285" customWidth="1"/>
    <col min="11239" max="11240" width="10.7109375" style="285" customWidth="1"/>
    <col min="11241" max="11241" width="9.140625" style="285" customWidth="1"/>
    <col min="11242" max="11242" width="11.5703125" style="285" customWidth="1"/>
    <col min="11243" max="11243" width="13.7109375" style="285" customWidth="1"/>
    <col min="11244" max="11247" width="9.28515625" style="285"/>
    <col min="11248" max="11248" width="30.7109375" style="285" customWidth="1"/>
    <col min="11249" max="11249" width="35.140625" style="285" customWidth="1"/>
    <col min="11250" max="11484" width="9.140625" style="285" customWidth="1"/>
    <col min="11485" max="11485" width="34" style="285" customWidth="1"/>
    <col min="11486" max="11486" width="11.28515625" style="285" customWidth="1"/>
    <col min="11487" max="11487" width="11" style="285" customWidth="1"/>
    <col min="11488" max="11494" width="9.140625" style="285" customWidth="1"/>
    <col min="11495" max="11496" width="10.7109375" style="285" customWidth="1"/>
    <col min="11497" max="11497" width="9.140625" style="285" customWidth="1"/>
    <col min="11498" max="11498" width="11.5703125" style="285" customWidth="1"/>
    <col min="11499" max="11499" width="13.7109375" style="285" customWidth="1"/>
    <col min="11500" max="11503" width="9.28515625" style="285"/>
    <col min="11504" max="11504" width="30.7109375" style="285" customWidth="1"/>
    <col min="11505" max="11505" width="35.140625" style="285" customWidth="1"/>
    <col min="11506" max="11740" width="9.140625" style="285" customWidth="1"/>
    <col min="11741" max="11741" width="34" style="285" customWidth="1"/>
    <col min="11742" max="11742" width="11.28515625" style="285" customWidth="1"/>
    <col min="11743" max="11743" width="11" style="285" customWidth="1"/>
    <col min="11744" max="11750" width="9.140625" style="285" customWidth="1"/>
    <col min="11751" max="11752" width="10.7109375" style="285" customWidth="1"/>
    <col min="11753" max="11753" width="9.140625" style="285" customWidth="1"/>
    <col min="11754" max="11754" width="11.5703125" style="285" customWidth="1"/>
    <col min="11755" max="11755" width="13.7109375" style="285" customWidth="1"/>
    <col min="11756" max="11759" width="9.28515625" style="285"/>
    <col min="11760" max="11760" width="30.7109375" style="285" customWidth="1"/>
    <col min="11761" max="11761" width="35.140625" style="285" customWidth="1"/>
    <col min="11762" max="11996" width="9.140625" style="285" customWidth="1"/>
    <col min="11997" max="11997" width="34" style="285" customWidth="1"/>
    <col min="11998" max="11998" width="11.28515625" style="285" customWidth="1"/>
    <col min="11999" max="11999" width="11" style="285" customWidth="1"/>
    <col min="12000" max="12006" width="9.140625" style="285" customWidth="1"/>
    <col min="12007" max="12008" width="10.7109375" style="285" customWidth="1"/>
    <col min="12009" max="12009" width="9.140625" style="285" customWidth="1"/>
    <col min="12010" max="12010" width="11.5703125" style="285" customWidth="1"/>
    <col min="12011" max="12011" width="13.7109375" style="285" customWidth="1"/>
    <col min="12012" max="12015" width="9.28515625" style="285"/>
    <col min="12016" max="12016" width="30.7109375" style="285" customWidth="1"/>
    <col min="12017" max="12017" width="35.140625" style="285" customWidth="1"/>
    <col min="12018" max="12252" width="9.140625" style="285" customWidth="1"/>
    <col min="12253" max="12253" width="34" style="285" customWidth="1"/>
    <col min="12254" max="12254" width="11.28515625" style="285" customWidth="1"/>
    <col min="12255" max="12255" width="11" style="285" customWidth="1"/>
    <col min="12256" max="12262" width="9.140625" style="285" customWidth="1"/>
    <col min="12263" max="12264" width="10.7109375" style="285" customWidth="1"/>
    <col min="12265" max="12265" width="9.140625" style="285" customWidth="1"/>
    <col min="12266" max="12266" width="11.5703125" style="285" customWidth="1"/>
    <col min="12267" max="12267" width="13.7109375" style="285" customWidth="1"/>
    <col min="12268" max="12271" width="9.28515625" style="285"/>
    <col min="12272" max="12272" width="30.7109375" style="285" customWidth="1"/>
    <col min="12273" max="12273" width="35.140625" style="285" customWidth="1"/>
    <col min="12274" max="12508" width="9.140625" style="285" customWidth="1"/>
    <col min="12509" max="12509" width="34" style="285" customWidth="1"/>
    <col min="12510" max="12510" width="11.28515625" style="285" customWidth="1"/>
    <col min="12511" max="12511" width="11" style="285" customWidth="1"/>
    <col min="12512" max="12518" width="9.140625" style="285" customWidth="1"/>
    <col min="12519" max="12520" width="10.7109375" style="285" customWidth="1"/>
    <col min="12521" max="12521" width="9.140625" style="285" customWidth="1"/>
    <col min="12522" max="12522" width="11.5703125" style="285" customWidth="1"/>
    <col min="12523" max="12523" width="13.7109375" style="285" customWidth="1"/>
    <col min="12524" max="12527" width="9.28515625" style="285"/>
    <col min="12528" max="12528" width="30.7109375" style="285" customWidth="1"/>
    <col min="12529" max="12529" width="35.140625" style="285" customWidth="1"/>
    <col min="12530" max="12764" width="9.140625" style="285" customWidth="1"/>
    <col min="12765" max="12765" width="34" style="285" customWidth="1"/>
    <col min="12766" max="12766" width="11.28515625" style="285" customWidth="1"/>
    <col min="12767" max="12767" width="11" style="285" customWidth="1"/>
    <col min="12768" max="12774" width="9.140625" style="285" customWidth="1"/>
    <col min="12775" max="12776" width="10.7109375" style="285" customWidth="1"/>
    <col min="12777" max="12777" width="9.140625" style="285" customWidth="1"/>
    <col min="12778" max="12778" width="11.5703125" style="285" customWidth="1"/>
    <col min="12779" max="12779" width="13.7109375" style="285" customWidth="1"/>
    <col min="12780" max="12783" width="9.28515625" style="285"/>
    <col min="12784" max="12784" width="30.7109375" style="285" customWidth="1"/>
    <col min="12785" max="12785" width="35.140625" style="285" customWidth="1"/>
    <col min="12786" max="13020" width="9.140625" style="285" customWidth="1"/>
    <col min="13021" max="13021" width="34" style="285" customWidth="1"/>
    <col min="13022" max="13022" width="11.28515625" style="285" customWidth="1"/>
    <col min="13023" max="13023" width="11" style="285" customWidth="1"/>
    <col min="13024" max="13030" width="9.140625" style="285" customWidth="1"/>
    <col min="13031" max="13032" width="10.7109375" style="285" customWidth="1"/>
    <col min="13033" max="13033" width="9.140625" style="285" customWidth="1"/>
    <col min="13034" max="13034" width="11.5703125" style="285" customWidth="1"/>
    <col min="13035" max="13035" width="13.7109375" style="285" customWidth="1"/>
    <col min="13036" max="13039" width="9.28515625" style="285"/>
    <col min="13040" max="13040" width="30.7109375" style="285" customWidth="1"/>
    <col min="13041" max="13041" width="35.140625" style="285" customWidth="1"/>
    <col min="13042" max="13276" width="9.140625" style="285" customWidth="1"/>
    <col min="13277" max="13277" width="34" style="285" customWidth="1"/>
    <col min="13278" max="13278" width="11.28515625" style="285" customWidth="1"/>
    <col min="13279" max="13279" width="11" style="285" customWidth="1"/>
    <col min="13280" max="13286" width="9.140625" style="285" customWidth="1"/>
    <col min="13287" max="13288" width="10.7109375" style="285" customWidth="1"/>
    <col min="13289" max="13289" width="9.140625" style="285" customWidth="1"/>
    <col min="13290" max="13290" width="11.5703125" style="285" customWidth="1"/>
    <col min="13291" max="13291" width="13.7109375" style="285" customWidth="1"/>
    <col min="13292" max="13295" width="9.28515625" style="285"/>
    <col min="13296" max="13296" width="30.7109375" style="285" customWidth="1"/>
    <col min="13297" max="13297" width="35.140625" style="285" customWidth="1"/>
    <col min="13298" max="13532" width="9.140625" style="285" customWidth="1"/>
    <col min="13533" max="13533" width="34" style="285" customWidth="1"/>
    <col min="13534" max="13534" width="11.28515625" style="285" customWidth="1"/>
    <col min="13535" max="13535" width="11" style="285" customWidth="1"/>
    <col min="13536" max="13542" width="9.140625" style="285" customWidth="1"/>
    <col min="13543" max="13544" width="10.7109375" style="285" customWidth="1"/>
    <col min="13545" max="13545" width="9.140625" style="285" customWidth="1"/>
    <col min="13546" max="13546" width="11.5703125" style="285" customWidth="1"/>
    <col min="13547" max="13547" width="13.7109375" style="285" customWidth="1"/>
    <col min="13548" max="13551" width="9.28515625" style="285"/>
    <col min="13552" max="13552" width="30.7109375" style="285" customWidth="1"/>
    <col min="13553" max="13553" width="35.140625" style="285" customWidth="1"/>
    <col min="13554" max="13788" width="9.140625" style="285" customWidth="1"/>
    <col min="13789" max="13789" width="34" style="285" customWidth="1"/>
    <col min="13790" max="13790" width="11.28515625" style="285" customWidth="1"/>
    <col min="13791" max="13791" width="11" style="285" customWidth="1"/>
    <col min="13792" max="13798" width="9.140625" style="285" customWidth="1"/>
    <col min="13799" max="13800" width="10.7109375" style="285" customWidth="1"/>
    <col min="13801" max="13801" width="9.140625" style="285" customWidth="1"/>
    <col min="13802" max="13802" width="11.5703125" style="285" customWidth="1"/>
    <col min="13803" max="13803" width="13.7109375" style="285" customWidth="1"/>
    <col min="13804" max="13807" width="9.28515625" style="285"/>
    <col min="13808" max="13808" width="30.7109375" style="285" customWidth="1"/>
    <col min="13809" max="13809" width="35.140625" style="285" customWidth="1"/>
    <col min="13810" max="14044" width="9.140625" style="285" customWidth="1"/>
    <col min="14045" max="14045" width="34" style="285" customWidth="1"/>
    <col min="14046" max="14046" width="11.28515625" style="285" customWidth="1"/>
    <col min="14047" max="14047" width="11" style="285" customWidth="1"/>
    <col min="14048" max="14054" width="9.140625" style="285" customWidth="1"/>
    <col min="14055" max="14056" width="10.7109375" style="285" customWidth="1"/>
    <col min="14057" max="14057" width="9.140625" style="285" customWidth="1"/>
    <col min="14058" max="14058" width="11.5703125" style="285" customWidth="1"/>
    <col min="14059" max="14059" width="13.7109375" style="285" customWidth="1"/>
    <col min="14060" max="14063" width="9.28515625" style="285"/>
    <col min="14064" max="14064" width="30.7109375" style="285" customWidth="1"/>
    <col min="14065" max="14065" width="35.140625" style="285" customWidth="1"/>
    <col min="14066" max="14300" width="9.140625" style="285" customWidth="1"/>
    <col min="14301" max="14301" width="34" style="285" customWidth="1"/>
    <col min="14302" max="14302" width="11.28515625" style="285" customWidth="1"/>
    <col min="14303" max="14303" width="11" style="285" customWidth="1"/>
    <col min="14304" max="14310" width="9.140625" style="285" customWidth="1"/>
    <col min="14311" max="14312" width="10.7109375" style="285" customWidth="1"/>
    <col min="14313" max="14313" width="9.140625" style="285" customWidth="1"/>
    <col min="14314" max="14314" width="11.5703125" style="285" customWidth="1"/>
    <col min="14315" max="14315" width="13.7109375" style="285" customWidth="1"/>
    <col min="14316" max="14319" width="9.28515625" style="285"/>
    <col min="14320" max="14320" width="30.7109375" style="285" customWidth="1"/>
    <col min="14321" max="14321" width="35.140625" style="285" customWidth="1"/>
    <col min="14322" max="14556" width="9.140625" style="285" customWidth="1"/>
    <col min="14557" max="14557" width="34" style="285" customWidth="1"/>
    <col min="14558" max="14558" width="11.28515625" style="285" customWidth="1"/>
    <col min="14559" max="14559" width="11" style="285" customWidth="1"/>
    <col min="14560" max="14566" width="9.140625" style="285" customWidth="1"/>
    <col min="14567" max="14568" width="10.7109375" style="285" customWidth="1"/>
    <col min="14569" max="14569" width="9.140625" style="285" customWidth="1"/>
    <col min="14570" max="14570" width="11.5703125" style="285" customWidth="1"/>
    <col min="14571" max="14571" width="13.7109375" style="285" customWidth="1"/>
    <col min="14572" max="14575" width="9.28515625" style="285"/>
    <col min="14576" max="14576" width="30.7109375" style="285" customWidth="1"/>
    <col min="14577" max="14577" width="35.140625" style="285" customWidth="1"/>
    <col min="14578" max="14812" width="9.140625" style="285" customWidth="1"/>
    <col min="14813" max="14813" width="34" style="285" customWidth="1"/>
    <col min="14814" max="14814" width="11.28515625" style="285" customWidth="1"/>
    <col min="14815" max="14815" width="11" style="285" customWidth="1"/>
    <col min="14816" max="14822" width="9.140625" style="285" customWidth="1"/>
    <col min="14823" max="14824" width="10.7109375" style="285" customWidth="1"/>
    <col min="14825" max="14825" width="9.140625" style="285" customWidth="1"/>
    <col min="14826" max="14826" width="11.5703125" style="285" customWidth="1"/>
    <col min="14827" max="14827" width="13.7109375" style="285" customWidth="1"/>
    <col min="14828" max="14831" width="9.28515625" style="285"/>
    <col min="14832" max="14832" width="30.7109375" style="285" customWidth="1"/>
    <col min="14833" max="14833" width="35.140625" style="285" customWidth="1"/>
    <col min="14834" max="15068" width="9.140625" style="285" customWidth="1"/>
    <col min="15069" max="15069" width="34" style="285" customWidth="1"/>
    <col min="15070" max="15070" width="11.28515625" style="285" customWidth="1"/>
    <col min="15071" max="15071" width="11" style="285" customWidth="1"/>
    <col min="15072" max="15078" width="9.140625" style="285" customWidth="1"/>
    <col min="15079" max="15080" width="10.7109375" style="285" customWidth="1"/>
    <col min="15081" max="15081" width="9.140625" style="285" customWidth="1"/>
    <col min="15082" max="15082" width="11.5703125" style="285" customWidth="1"/>
    <col min="15083" max="15083" width="13.7109375" style="285" customWidth="1"/>
    <col min="15084" max="15087" width="9.28515625" style="285"/>
    <col min="15088" max="15088" width="30.7109375" style="285" customWidth="1"/>
    <col min="15089" max="15089" width="35.140625" style="285" customWidth="1"/>
    <col min="15090" max="15324" width="9.140625" style="285" customWidth="1"/>
    <col min="15325" max="15325" width="34" style="285" customWidth="1"/>
    <col min="15326" max="15326" width="11.28515625" style="285" customWidth="1"/>
    <col min="15327" max="15327" width="11" style="285" customWidth="1"/>
    <col min="15328" max="15334" width="9.140625" style="285" customWidth="1"/>
    <col min="15335" max="15336" width="10.7109375" style="285" customWidth="1"/>
    <col min="15337" max="15337" width="9.140625" style="285" customWidth="1"/>
    <col min="15338" max="15338" width="11.5703125" style="285" customWidth="1"/>
    <col min="15339" max="15339" width="13.7109375" style="285" customWidth="1"/>
    <col min="15340" max="15343" width="9.28515625" style="285"/>
    <col min="15344" max="15344" width="30.7109375" style="285" customWidth="1"/>
    <col min="15345" max="15345" width="35.140625" style="285" customWidth="1"/>
    <col min="15346" max="15580" width="9.140625" style="285" customWidth="1"/>
    <col min="15581" max="15581" width="34" style="285" customWidth="1"/>
    <col min="15582" max="15582" width="11.28515625" style="285" customWidth="1"/>
    <col min="15583" max="15583" width="11" style="285" customWidth="1"/>
    <col min="15584" max="15590" width="9.140625" style="285" customWidth="1"/>
    <col min="15591" max="15592" width="10.7109375" style="285" customWidth="1"/>
    <col min="15593" max="15593" width="9.140625" style="285" customWidth="1"/>
    <col min="15594" max="15594" width="11.5703125" style="285" customWidth="1"/>
    <col min="15595" max="15595" width="13.7109375" style="285" customWidth="1"/>
    <col min="15596" max="15599" width="9.28515625" style="285"/>
    <col min="15600" max="15600" width="30.7109375" style="285" customWidth="1"/>
    <col min="15601" max="15601" width="35.140625" style="285" customWidth="1"/>
    <col min="15602" max="15836" width="9.140625" style="285" customWidth="1"/>
    <col min="15837" max="15837" width="34" style="285" customWidth="1"/>
    <col min="15838" max="15838" width="11.28515625" style="285" customWidth="1"/>
    <col min="15839" max="15839" width="11" style="285" customWidth="1"/>
    <col min="15840" max="15846" width="9.140625" style="285" customWidth="1"/>
    <col min="15847" max="15848" width="10.7109375" style="285" customWidth="1"/>
    <col min="15849" max="15849" width="9.140625" style="285" customWidth="1"/>
    <col min="15850" max="15850" width="11.5703125" style="285" customWidth="1"/>
    <col min="15851" max="15851" width="13.7109375" style="285" customWidth="1"/>
    <col min="15852" max="15855" width="9.28515625" style="285"/>
    <col min="15856" max="15856" width="30.7109375" style="285" customWidth="1"/>
    <col min="15857" max="15857" width="35.140625" style="285" customWidth="1"/>
    <col min="15858" max="16092" width="9.140625" style="285" customWidth="1"/>
    <col min="16093" max="16093" width="34" style="285" customWidth="1"/>
    <col min="16094" max="16094" width="11.28515625" style="285" customWidth="1"/>
    <col min="16095" max="16095" width="11" style="285" customWidth="1"/>
    <col min="16096" max="16102" width="9.140625" style="285" customWidth="1"/>
    <col min="16103" max="16104" width="10.7109375" style="285" customWidth="1"/>
    <col min="16105" max="16105" width="9.140625" style="285" customWidth="1"/>
    <col min="16106" max="16106" width="11.5703125" style="285" customWidth="1"/>
    <col min="16107" max="16107" width="13.7109375" style="285" customWidth="1"/>
    <col min="16108" max="16111" width="9.28515625" style="285"/>
    <col min="16112" max="16112" width="30.7109375" style="285" customWidth="1"/>
    <col min="16113" max="16113" width="35.140625" style="285" customWidth="1"/>
    <col min="16114" max="16348" width="9.140625" style="285" customWidth="1"/>
    <col min="16349" max="16349" width="34" style="285" customWidth="1"/>
    <col min="16350" max="16350" width="11.28515625" style="285" customWidth="1"/>
    <col min="16351" max="16351" width="11" style="285" customWidth="1"/>
    <col min="16352" max="16358" width="9.140625" style="285" customWidth="1"/>
    <col min="16359" max="16360" width="10.7109375" style="285" customWidth="1"/>
    <col min="16361" max="16361" width="9.140625" style="285" customWidth="1"/>
    <col min="16362" max="16362" width="11.5703125" style="285" customWidth="1"/>
    <col min="16363" max="16363" width="13.7109375" style="285" customWidth="1"/>
    <col min="16364" max="16384" width="9.28515625" style="285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04"/>
      <c r="C4" s="404"/>
      <c r="D4" s="404"/>
      <c r="E4" s="404"/>
      <c r="F4" s="404"/>
      <c r="G4" s="404"/>
      <c r="H4" s="404"/>
      <c r="I4" s="408"/>
      <c r="J4" s="404"/>
      <c r="K4" s="404"/>
      <c r="L4" s="404"/>
      <c r="M4" s="404"/>
      <c r="N4" s="40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64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65"/>
      <c r="J10" s="38" t="s">
        <v>140</v>
      </c>
      <c r="K10" s="38" t="s">
        <v>141</v>
      </c>
      <c r="L10" s="391" t="s">
        <v>142</v>
      </c>
      <c r="M10" s="547"/>
      <c r="N10" s="565"/>
      <c r="O10" s="567"/>
    </row>
    <row r="11" spans="1:15" ht="17.45" customHeight="1">
      <c r="A11" s="53" t="s">
        <v>26</v>
      </c>
      <c r="B11" s="480"/>
      <c r="C11" s="481"/>
      <c r="D11" s="481"/>
      <c r="E11" s="481"/>
      <c r="F11" s="482"/>
      <c r="G11" s="482"/>
      <c r="H11" s="481"/>
      <c r="I11" s="483">
        <v>2137</v>
      </c>
      <c r="J11" s="484"/>
      <c r="K11" s="485"/>
      <c r="L11" s="486">
        <v>0</v>
      </c>
      <c r="M11" s="484"/>
      <c r="N11" s="485"/>
      <c r="O11" s="486">
        <v>3397</v>
      </c>
    </row>
    <row r="12" spans="1:15" ht="15.75">
      <c r="A12" s="289" t="s">
        <v>27</v>
      </c>
      <c r="B12" s="487"/>
      <c r="C12" s="488"/>
      <c r="D12" s="488"/>
      <c r="E12" s="488"/>
      <c r="F12" s="489"/>
      <c r="G12" s="489"/>
      <c r="H12" s="488"/>
      <c r="I12" s="490"/>
      <c r="J12" s="491"/>
      <c r="K12" s="492"/>
      <c r="L12" s="493">
        <v>0</v>
      </c>
      <c r="M12" s="491"/>
      <c r="N12" s="492"/>
      <c r="O12" s="493"/>
    </row>
    <row r="13" spans="1:15" ht="15.75">
      <c r="A13" s="289" t="s">
        <v>28</v>
      </c>
      <c r="B13" s="487"/>
      <c r="C13" s="488"/>
      <c r="D13" s="488"/>
      <c r="E13" s="488"/>
      <c r="F13" s="489"/>
      <c r="G13" s="489"/>
      <c r="H13" s="488"/>
      <c r="I13" s="490"/>
      <c r="J13" s="491"/>
      <c r="K13" s="492"/>
      <c r="L13" s="493">
        <v>0</v>
      </c>
      <c r="M13" s="491"/>
      <c r="N13" s="492"/>
      <c r="O13" s="493"/>
    </row>
    <row r="14" spans="1:15" ht="15.75">
      <c r="A14" s="289" t="s">
        <v>29</v>
      </c>
      <c r="B14" s="487"/>
      <c r="C14" s="488"/>
      <c r="D14" s="488"/>
      <c r="E14" s="488"/>
      <c r="F14" s="489"/>
      <c r="G14" s="489"/>
      <c r="H14" s="488"/>
      <c r="I14" s="490"/>
      <c r="J14" s="491"/>
      <c r="K14" s="492"/>
      <c r="L14" s="493">
        <v>0</v>
      </c>
      <c r="M14" s="491"/>
      <c r="N14" s="492"/>
      <c r="O14" s="493"/>
    </row>
    <row r="15" spans="1:15" ht="15.75">
      <c r="A15" s="289" t="s">
        <v>30</v>
      </c>
      <c r="B15" s="487"/>
      <c r="C15" s="488"/>
      <c r="D15" s="488"/>
      <c r="E15" s="488"/>
      <c r="F15" s="489"/>
      <c r="G15" s="489"/>
      <c r="H15" s="488"/>
      <c r="I15" s="490">
        <v>250</v>
      </c>
      <c r="J15" s="491"/>
      <c r="K15" s="492"/>
      <c r="L15" s="493">
        <v>0</v>
      </c>
      <c r="M15" s="491"/>
      <c r="N15" s="492"/>
      <c r="O15" s="493">
        <v>201</v>
      </c>
    </row>
    <row r="16" spans="1:15" ht="15.75">
      <c r="A16" s="289" t="s">
        <v>31</v>
      </c>
      <c r="B16" s="487"/>
      <c r="C16" s="488"/>
      <c r="D16" s="488"/>
      <c r="E16" s="488"/>
      <c r="F16" s="489"/>
      <c r="G16" s="489"/>
      <c r="H16" s="488"/>
      <c r="I16" s="490"/>
      <c r="J16" s="491"/>
      <c r="K16" s="492"/>
      <c r="L16" s="493">
        <v>0</v>
      </c>
      <c r="M16" s="491"/>
      <c r="N16" s="492"/>
      <c r="O16" s="493"/>
    </row>
    <row r="17" spans="1:15" ht="19.899999999999999" customHeight="1">
      <c r="A17" s="289" t="s">
        <v>32</v>
      </c>
      <c r="B17" s="487"/>
      <c r="C17" s="488"/>
      <c r="D17" s="488"/>
      <c r="E17" s="488"/>
      <c r="F17" s="489"/>
      <c r="G17" s="489"/>
      <c r="H17" s="488"/>
      <c r="I17" s="490">
        <v>980</v>
      </c>
      <c r="J17" s="491"/>
      <c r="K17" s="492"/>
      <c r="L17" s="493">
        <v>0</v>
      </c>
      <c r="M17" s="491"/>
      <c r="N17" s="492"/>
      <c r="O17" s="493"/>
    </row>
    <row r="18" spans="1:15" ht="31.9" customHeight="1">
      <c r="A18" s="289" t="s">
        <v>33</v>
      </c>
      <c r="B18" s="487"/>
      <c r="C18" s="488"/>
      <c r="D18" s="488"/>
      <c r="E18" s="488"/>
      <c r="F18" s="494"/>
      <c r="G18" s="494"/>
      <c r="H18" s="488"/>
      <c r="I18" s="490">
        <v>1245</v>
      </c>
      <c r="J18" s="491"/>
      <c r="K18" s="492"/>
      <c r="L18" s="493">
        <v>0</v>
      </c>
      <c r="M18" s="491"/>
      <c r="N18" s="492"/>
      <c r="O18" s="493">
        <v>3380</v>
      </c>
    </row>
    <row r="19" spans="1:15" ht="15.75">
      <c r="A19" s="289" t="s">
        <v>34</v>
      </c>
      <c r="B19" s="487"/>
      <c r="C19" s="488"/>
      <c r="D19" s="488"/>
      <c r="E19" s="488"/>
      <c r="F19" s="494"/>
      <c r="G19" s="494"/>
      <c r="H19" s="488"/>
      <c r="I19" s="490">
        <v>1760</v>
      </c>
      <c r="J19" s="491"/>
      <c r="K19" s="492"/>
      <c r="L19" s="493">
        <v>0</v>
      </c>
      <c r="M19" s="491"/>
      <c r="N19" s="492"/>
      <c r="O19" s="493">
        <v>850</v>
      </c>
    </row>
    <row r="20" spans="1:15" ht="15.75">
      <c r="A20" s="289" t="s">
        <v>35</v>
      </c>
      <c r="B20" s="487"/>
      <c r="C20" s="488"/>
      <c r="D20" s="488"/>
      <c r="E20" s="488"/>
      <c r="F20" s="494"/>
      <c r="G20" s="494"/>
      <c r="H20" s="488"/>
      <c r="I20" s="490">
        <v>2047</v>
      </c>
      <c r="J20" s="491"/>
      <c r="K20" s="492"/>
      <c r="L20" s="493">
        <v>0</v>
      </c>
      <c r="M20" s="491"/>
      <c r="N20" s="492"/>
      <c r="O20" s="493">
        <v>3000</v>
      </c>
    </row>
    <row r="21" spans="1:15" ht="16.149999999999999" customHeight="1">
      <c r="A21" s="289" t="s">
        <v>36</v>
      </c>
      <c r="B21" s="487"/>
      <c r="C21" s="488"/>
      <c r="D21" s="488"/>
      <c r="E21" s="488"/>
      <c r="F21" s="494"/>
      <c r="G21" s="494"/>
      <c r="H21" s="488"/>
      <c r="I21" s="490">
        <v>1630</v>
      </c>
      <c r="J21" s="491"/>
      <c r="K21" s="492"/>
      <c r="L21" s="493">
        <v>0</v>
      </c>
      <c r="M21" s="491"/>
      <c r="N21" s="492"/>
      <c r="O21" s="493">
        <v>1300</v>
      </c>
    </row>
    <row r="22" spans="1:15" ht="16.149999999999999" customHeight="1">
      <c r="A22" s="289" t="s">
        <v>37</v>
      </c>
      <c r="B22" s="487"/>
      <c r="C22" s="488"/>
      <c r="D22" s="488"/>
      <c r="E22" s="488"/>
      <c r="F22" s="494"/>
      <c r="G22" s="494"/>
      <c r="H22" s="488"/>
      <c r="I22" s="490">
        <v>160</v>
      </c>
      <c r="J22" s="491"/>
      <c r="K22" s="492"/>
      <c r="L22" s="493">
        <v>0</v>
      </c>
      <c r="M22" s="491"/>
      <c r="N22" s="492"/>
      <c r="O22" s="493">
        <v>220</v>
      </c>
    </row>
    <row r="23" spans="1:15" ht="19.149999999999999" customHeight="1">
      <c r="A23" s="289" t="s">
        <v>38</v>
      </c>
      <c r="B23" s="487"/>
      <c r="C23" s="488"/>
      <c r="D23" s="488"/>
      <c r="E23" s="488"/>
      <c r="F23" s="494"/>
      <c r="G23" s="494"/>
      <c r="H23" s="488"/>
      <c r="I23" s="490">
        <v>536</v>
      </c>
      <c r="J23" s="491"/>
      <c r="K23" s="492"/>
      <c r="L23" s="493">
        <v>0</v>
      </c>
      <c r="M23" s="491"/>
      <c r="N23" s="492"/>
      <c r="O23" s="493">
        <v>1854</v>
      </c>
    </row>
    <row r="24" spans="1:15" ht="15.75">
      <c r="A24" s="289" t="s">
        <v>39</v>
      </c>
      <c r="B24" s="487"/>
      <c r="C24" s="488"/>
      <c r="D24" s="488"/>
      <c r="E24" s="488"/>
      <c r="F24" s="489"/>
      <c r="G24" s="489"/>
      <c r="H24" s="488"/>
      <c r="I24" s="490"/>
      <c r="J24" s="491"/>
      <c r="K24" s="492"/>
      <c r="L24" s="493">
        <v>0</v>
      </c>
      <c r="M24" s="491"/>
      <c r="N24" s="492"/>
      <c r="O24" s="493"/>
    </row>
    <row r="25" spans="1:15" ht="15.75">
      <c r="A25" s="289" t="s">
        <v>40</v>
      </c>
      <c r="B25" s="487"/>
      <c r="C25" s="488"/>
      <c r="D25" s="488"/>
      <c r="E25" s="488"/>
      <c r="F25" s="489"/>
      <c r="G25" s="489"/>
      <c r="H25" s="488"/>
      <c r="I25" s="490">
        <v>1160</v>
      </c>
      <c r="J25" s="491"/>
      <c r="K25" s="492"/>
      <c r="L25" s="493">
        <v>0</v>
      </c>
      <c r="M25" s="491"/>
      <c r="N25" s="492"/>
      <c r="O25" s="493">
        <v>2450</v>
      </c>
    </row>
    <row r="26" spans="1:15" ht="31.5">
      <c r="A26" s="289" t="s">
        <v>41</v>
      </c>
      <c r="B26" s="487"/>
      <c r="C26" s="488"/>
      <c r="D26" s="488"/>
      <c r="E26" s="488"/>
      <c r="F26" s="489"/>
      <c r="G26" s="489"/>
      <c r="H26" s="488"/>
      <c r="I26" s="490"/>
      <c r="J26" s="491"/>
      <c r="K26" s="492"/>
      <c r="L26" s="493">
        <v>0</v>
      </c>
      <c r="M26" s="491"/>
      <c r="N26" s="492"/>
      <c r="O26" s="493"/>
    </row>
    <row r="27" spans="1:15" ht="24" customHeight="1">
      <c r="A27" s="289" t="s">
        <v>42</v>
      </c>
      <c r="B27" s="487"/>
      <c r="C27" s="488"/>
      <c r="D27" s="488"/>
      <c r="E27" s="488"/>
      <c r="F27" s="489"/>
      <c r="G27" s="489"/>
      <c r="H27" s="488"/>
      <c r="I27" s="490"/>
      <c r="J27" s="491"/>
      <c r="K27" s="492"/>
      <c r="L27" s="493">
        <v>0</v>
      </c>
      <c r="M27" s="491"/>
      <c r="N27" s="492"/>
      <c r="O27" s="493"/>
    </row>
    <row r="28" spans="1:15" ht="15.75">
      <c r="A28" s="289" t="s">
        <v>43</v>
      </c>
      <c r="B28" s="487"/>
      <c r="C28" s="488"/>
      <c r="D28" s="488"/>
      <c r="E28" s="488"/>
      <c r="F28" s="489"/>
      <c r="G28" s="489"/>
      <c r="H28" s="488"/>
      <c r="I28" s="490"/>
      <c r="J28" s="491"/>
      <c r="K28" s="492"/>
      <c r="L28" s="493">
        <v>0</v>
      </c>
      <c r="M28" s="491"/>
      <c r="N28" s="492"/>
      <c r="O28" s="493"/>
    </row>
    <row r="29" spans="1:15" ht="31.5">
      <c r="A29" s="289" t="s">
        <v>44</v>
      </c>
      <c r="B29" s="487">
        <v>1500</v>
      </c>
      <c r="C29" s="488">
        <f>525</f>
        <v>525</v>
      </c>
      <c r="D29" s="488"/>
      <c r="E29" s="488"/>
      <c r="F29" s="489">
        <f>420+794</f>
        <v>1214</v>
      </c>
      <c r="G29" s="489">
        <v>230</v>
      </c>
      <c r="H29" s="488">
        <v>726</v>
      </c>
      <c r="I29" s="490">
        <v>570</v>
      </c>
      <c r="J29" s="491"/>
      <c r="K29" s="492"/>
      <c r="L29" s="493">
        <v>0</v>
      </c>
      <c r="M29" s="491"/>
      <c r="N29" s="492"/>
      <c r="O29" s="493">
        <v>300</v>
      </c>
    </row>
    <row r="30" spans="1:15" ht="15.75">
      <c r="A30" s="289" t="s">
        <v>45</v>
      </c>
      <c r="B30" s="487"/>
      <c r="C30" s="488"/>
      <c r="D30" s="488"/>
      <c r="E30" s="488"/>
      <c r="F30" s="489"/>
      <c r="G30" s="489"/>
      <c r="H30" s="488"/>
      <c r="I30" s="490">
        <v>95</v>
      </c>
      <c r="J30" s="491"/>
      <c r="K30" s="492"/>
      <c r="L30" s="493">
        <v>0</v>
      </c>
      <c r="M30" s="491"/>
      <c r="N30" s="492">
        <v>5375</v>
      </c>
      <c r="O30" s="493">
        <v>75</v>
      </c>
    </row>
    <row r="31" spans="1:15" ht="19.899999999999999" customHeight="1">
      <c r="A31" s="289" t="s">
        <v>46</v>
      </c>
      <c r="B31" s="487"/>
      <c r="C31" s="488"/>
      <c r="D31" s="488"/>
      <c r="E31" s="488"/>
      <c r="F31" s="489"/>
      <c r="G31" s="489"/>
      <c r="H31" s="488"/>
      <c r="I31" s="490"/>
      <c r="J31" s="491"/>
      <c r="K31" s="492"/>
      <c r="L31" s="493">
        <v>0</v>
      </c>
      <c r="M31" s="491"/>
      <c r="N31" s="492"/>
      <c r="O31" s="493"/>
    </row>
    <row r="32" spans="1:15" ht="15.75">
      <c r="A32" s="289" t="s">
        <v>47</v>
      </c>
      <c r="B32" s="487"/>
      <c r="C32" s="488"/>
      <c r="D32" s="488"/>
      <c r="E32" s="488"/>
      <c r="F32" s="489"/>
      <c r="G32" s="489"/>
      <c r="H32" s="488"/>
      <c r="I32" s="490"/>
      <c r="J32" s="491"/>
      <c r="K32" s="492"/>
      <c r="L32" s="493">
        <v>0</v>
      </c>
      <c r="M32" s="491"/>
      <c r="N32" s="492"/>
      <c r="O32" s="493"/>
    </row>
    <row r="33" spans="1:17" ht="18.600000000000001" customHeight="1">
      <c r="A33" s="289" t="s">
        <v>48</v>
      </c>
      <c r="B33" s="487"/>
      <c r="C33" s="488"/>
      <c r="D33" s="488"/>
      <c r="E33" s="488"/>
      <c r="F33" s="489"/>
      <c r="G33" s="489"/>
      <c r="H33" s="488"/>
      <c r="I33" s="490"/>
      <c r="J33" s="491"/>
      <c r="K33" s="492"/>
      <c r="L33" s="493">
        <v>0</v>
      </c>
      <c r="M33" s="491"/>
      <c r="N33" s="492"/>
      <c r="O33" s="493"/>
    </row>
    <row r="34" spans="1:17" ht="16.149999999999999" customHeight="1">
      <c r="A34" s="289" t="s">
        <v>49</v>
      </c>
      <c r="B34" s="487"/>
      <c r="C34" s="488"/>
      <c r="D34" s="488"/>
      <c r="E34" s="488"/>
      <c r="F34" s="489"/>
      <c r="G34" s="489"/>
      <c r="H34" s="488"/>
      <c r="I34" s="490"/>
      <c r="J34" s="491"/>
      <c r="K34" s="492"/>
      <c r="L34" s="493">
        <v>0</v>
      </c>
      <c r="M34" s="491"/>
      <c r="N34" s="492"/>
      <c r="O34" s="493"/>
    </row>
    <row r="35" spans="1:17" ht="15.75">
      <c r="A35" s="289" t="s">
        <v>50</v>
      </c>
      <c r="B35" s="487"/>
      <c r="C35" s="488"/>
      <c r="D35" s="488"/>
      <c r="E35" s="488"/>
      <c r="F35" s="489"/>
      <c r="G35" s="489"/>
      <c r="H35" s="488"/>
      <c r="I35" s="490"/>
      <c r="J35" s="491"/>
      <c r="K35" s="492"/>
      <c r="L35" s="493">
        <v>0</v>
      </c>
      <c r="M35" s="491"/>
      <c r="N35" s="492"/>
      <c r="O35" s="493"/>
    </row>
    <row r="36" spans="1:17" ht="15.75">
      <c r="A36" s="289" t="s">
        <v>51</v>
      </c>
      <c r="B36" s="487"/>
      <c r="C36" s="488"/>
      <c r="D36" s="488"/>
      <c r="E36" s="488"/>
      <c r="F36" s="489"/>
      <c r="G36" s="489"/>
      <c r="H36" s="488"/>
      <c r="I36" s="490"/>
      <c r="J36" s="491"/>
      <c r="K36" s="492"/>
      <c r="L36" s="493">
        <v>0</v>
      </c>
      <c r="M36" s="491"/>
      <c r="N36" s="492"/>
      <c r="O36" s="493"/>
    </row>
    <row r="37" spans="1:17" ht="19.899999999999999" customHeight="1">
      <c r="A37" s="289" t="s">
        <v>52</v>
      </c>
      <c r="B37" s="487"/>
      <c r="C37" s="488"/>
      <c r="D37" s="488"/>
      <c r="E37" s="488"/>
      <c r="F37" s="489"/>
      <c r="G37" s="489"/>
      <c r="H37" s="488"/>
      <c r="I37" s="490"/>
      <c r="J37" s="491"/>
      <c r="K37" s="492"/>
      <c r="L37" s="493">
        <v>0</v>
      </c>
      <c r="M37" s="491"/>
      <c r="N37" s="492"/>
      <c r="O37" s="493"/>
    </row>
    <row r="38" spans="1:17" ht="15.75">
      <c r="A38" s="289" t="s">
        <v>53</v>
      </c>
      <c r="B38" s="487"/>
      <c r="C38" s="488"/>
      <c r="D38" s="488"/>
      <c r="E38" s="488"/>
      <c r="F38" s="489"/>
      <c r="G38" s="489"/>
      <c r="H38" s="488"/>
      <c r="I38" s="490"/>
      <c r="J38" s="491"/>
      <c r="K38" s="492"/>
      <c r="L38" s="493">
        <v>0</v>
      </c>
      <c r="M38" s="491"/>
      <c r="N38" s="492"/>
      <c r="O38" s="493"/>
    </row>
    <row r="39" spans="1:17" ht="31.5">
      <c r="A39" s="289" t="s">
        <v>54</v>
      </c>
      <c r="B39" s="487"/>
      <c r="C39" s="488"/>
      <c r="D39" s="488"/>
      <c r="E39" s="488"/>
      <c r="F39" s="489"/>
      <c r="G39" s="489"/>
      <c r="H39" s="488"/>
      <c r="I39" s="490"/>
      <c r="J39" s="491"/>
      <c r="K39" s="492"/>
      <c r="L39" s="493">
        <v>0</v>
      </c>
      <c r="M39" s="491"/>
      <c r="N39" s="492"/>
      <c r="O39" s="493"/>
    </row>
    <row r="40" spans="1:17" ht="15.75">
      <c r="A40" s="289" t="s">
        <v>55</v>
      </c>
      <c r="B40" s="487"/>
      <c r="C40" s="488"/>
      <c r="D40" s="488"/>
      <c r="E40" s="488"/>
      <c r="F40" s="489"/>
      <c r="G40" s="489"/>
      <c r="H40" s="488"/>
      <c r="I40" s="490"/>
      <c r="J40" s="491"/>
      <c r="K40" s="492"/>
      <c r="L40" s="493">
        <v>0</v>
      </c>
      <c r="M40" s="491"/>
      <c r="N40" s="492"/>
      <c r="O40" s="493"/>
    </row>
    <row r="41" spans="1:17" ht="15.75">
      <c r="A41" s="289" t="s">
        <v>56</v>
      </c>
      <c r="B41" s="487"/>
      <c r="C41" s="488"/>
      <c r="D41" s="488"/>
      <c r="E41" s="488"/>
      <c r="F41" s="489"/>
      <c r="G41" s="489"/>
      <c r="H41" s="488"/>
      <c r="I41" s="490">
        <v>1865</v>
      </c>
      <c r="J41" s="491"/>
      <c r="K41" s="492"/>
      <c r="L41" s="493">
        <v>0</v>
      </c>
      <c r="M41" s="491"/>
      <c r="N41" s="492"/>
      <c r="O41" s="493">
        <v>3240</v>
      </c>
      <c r="Q41" s="395" t="e">
        <f>#REF!+H41+I41+L41+M41+N41+O41</f>
        <v>#REF!</v>
      </c>
    </row>
    <row r="42" spans="1:17" ht="15.6" customHeight="1">
      <c r="A42" s="289" t="s">
        <v>57</v>
      </c>
      <c r="B42" s="487"/>
      <c r="C42" s="488"/>
      <c r="D42" s="488"/>
      <c r="E42" s="488"/>
      <c r="F42" s="489"/>
      <c r="G42" s="489"/>
      <c r="H42" s="488"/>
      <c r="I42" s="490"/>
      <c r="J42" s="491"/>
      <c r="K42" s="492"/>
      <c r="L42" s="493">
        <v>0</v>
      </c>
      <c r="M42" s="491"/>
      <c r="N42" s="492"/>
      <c r="O42" s="493"/>
    </row>
    <row r="43" spans="1:17" ht="15.75">
      <c r="A43" s="289" t="s">
        <v>58</v>
      </c>
      <c r="B43" s="487"/>
      <c r="C43" s="488"/>
      <c r="D43" s="488"/>
      <c r="E43" s="488"/>
      <c r="F43" s="489"/>
      <c r="G43" s="489"/>
      <c r="H43" s="488"/>
      <c r="I43" s="490">
        <v>1615</v>
      </c>
      <c r="J43" s="491"/>
      <c r="K43" s="492"/>
      <c r="L43" s="493">
        <v>0</v>
      </c>
      <c r="M43" s="491"/>
      <c r="N43" s="492"/>
      <c r="O43" s="493">
        <v>2331</v>
      </c>
      <c r="Q43" s="395" t="e">
        <f>#REF!+H43+I43+L43+M43+N43+O43</f>
        <v>#REF!</v>
      </c>
    </row>
    <row r="44" spans="1:17" ht="15.75">
      <c r="A44" s="289" t="s">
        <v>59</v>
      </c>
      <c r="B44" s="487"/>
      <c r="C44" s="488"/>
      <c r="D44" s="488"/>
      <c r="E44" s="488"/>
      <c r="F44" s="489"/>
      <c r="G44" s="489"/>
      <c r="H44" s="488"/>
      <c r="I44" s="490"/>
      <c r="J44" s="491"/>
      <c r="K44" s="492"/>
      <c r="L44" s="493">
        <v>0</v>
      </c>
      <c r="M44" s="491"/>
      <c r="N44" s="492"/>
      <c r="O44" s="493"/>
    </row>
    <row r="45" spans="1:17" ht="15.75">
      <c r="A45" s="289" t="s">
        <v>60</v>
      </c>
      <c r="B45" s="487">
        <f>15443-1000</f>
        <v>14443</v>
      </c>
      <c r="C45" s="488"/>
      <c r="D45" s="488">
        <v>121</v>
      </c>
      <c r="E45" s="488">
        <v>311</v>
      </c>
      <c r="F45" s="494"/>
      <c r="G45" s="494"/>
      <c r="H45" s="488"/>
      <c r="I45" s="490">
        <v>2130</v>
      </c>
      <c r="J45" s="491"/>
      <c r="K45" s="492"/>
      <c r="L45" s="493">
        <v>0</v>
      </c>
      <c r="M45" s="491"/>
      <c r="N45" s="492"/>
      <c r="O45" s="493">
        <v>8415</v>
      </c>
    </row>
    <row r="46" spans="1:17" ht="15" customHeight="1">
      <c r="A46" s="289" t="s">
        <v>61</v>
      </c>
      <c r="B46" s="487"/>
      <c r="C46" s="488"/>
      <c r="D46" s="488"/>
      <c r="E46" s="488"/>
      <c r="F46" s="489"/>
      <c r="G46" s="489"/>
      <c r="H46" s="488"/>
      <c r="I46" s="490"/>
      <c r="J46" s="491"/>
      <c r="K46" s="492"/>
      <c r="L46" s="493">
        <v>0</v>
      </c>
      <c r="M46" s="491"/>
      <c r="N46" s="492"/>
      <c r="O46" s="493"/>
    </row>
    <row r="47" spans="1:17" ht="18" customHeight="1">
      <c r="A47" s="289" t="s">
        <v>62</v>
      </c>
      <c r="B47" s="487"/>
      <c r="C47" s="488"/>
      <c r="D47" s="488"/>
      <c r="E47" s="488"/>
      <c r="F47" s="489"/>
      <c r="G47" s="489"/>
      <c r="H47" s="488"/>
      <c r="I47" s="490"/>
      <c r="J47" s="491"/>
      <c r="K47" s="492"/>
      <c r="L47" s="493">
        <v>0</v>
      </c>
      <c r="M47" s="491"/>
      <c r="N47" s="492"/>
      <c r="O47" s="493"/>
    </row>
    <row r="48" spans="1:17" ht="18.600000000000001" customHeight="1">
      <c r="A48" s="289" t="s">
        <v>63</v>
      </c>
      <c r="B48" s="487"/>
      <c r="C48" s="488"/>
      <c r="D48" s="488"/>
      <c r="E48" s="488"/>
      <c r="F48" s="489"/>
      <c r="G48" s="489"/>
      <c r="H48" s="488"/>
      <c r="I48" s="490"/>
      <c r="J48" s="491"/>
      <c r="K48" s="492"/>
      <c r="L48" s="493">
        <v>0</v>
      </c>
      <c r="M48" s="491"/>
      <c r="N48" s="492"/>
      <c r="O48" s="493"/>
    </row>
    <row r="49" spans="1:17" ht="39" customHeight="1">
      <c r="A49" s="289" t="s">
        <v>92</v>
      </c>
      <c r="B49" s="487"/>
      <c r="C49" s="488"/>
      <c r="D49" s="488"/>
      <c r="E49" s="488"/>
      <c r="F49" s="489"/>
      <c r="G49" s="489"/>
      <c r="H49" s="488"/>
      <c r="I49" s="490"/>
      <c r="J49" s="491"/>
      <c r="K49" s="492"/>
      <c r="L49" s="493">
        <v>0</v>
      </c>
      <c r="M49" s="491"/>
      <c r="N49" s="492"/>
      <c r="O49" s="493"/>
    </row>
    <row r="50" spans="1:17" ht="19.899999999999999" customHeight="1">
      <c r="A50" s="289" t="s">
        <v>64</v>
      </c>
      <c r="B50" s="487"/>
      <c r="C50" s="488"/>
      <c r="D50" s="488"/>
      <c r="E50" s="488"/>
      <c r="F50" s="489"/>
      <c r="G50" s="489"/>
      <c r="H50" s="488"/>
      <c r="I50" s="490"/>
      <c r="J50" s="491"/>
      <c r="K50" s="492"/>
      <c r="L50" s="493">
        <v>0</v>
      </c>
      <c r="M50" s="491"/>
      <c r="N50" s="492"/>
      <c r="O50" s="493"/>
    </row>
    <row r="51" spans="1:17" ht="19.899999999999999" customHeight="1">
      <c r="A51" s="289" t="s">
        <v>65</v>
      </c>
      <c r="B51" s="487"/>
      <c r="C51" s="488"/>
      <c r="D51" s="488"/>
      <c r="E51" s="488"/>
      <c r="F51" s="489"/>
      <c r="G51" s="489"/>
      <c r="H51" s="488"/>
      <c r="I51" s="490"/>
      <c r="J51" s="491"/>
      <c r="K51" s="492"/>
      <c r="L51" s="493">
        <v>0</v>
      </c>
      <c r="M51" s="491"/>
      <c r="N51" s="492"/>
      <c r="O51" s="493"/>
    </row>
    <row r="52" spans="1:17" ht="15.75">
      <c r="A52" s="289" t="s">
        <v>66</v>
      </c>
      <c r="B52" s="487"/>
      <c r="C52" s="488"/>
      <c r="D52" s="488"/>
      <c r="E52" s="488"/>
      <c r="F52" s="489"/>
      <c r="G52" s="489"/>
      <c r="H52" s="488"/>
      <c r="I52" s="490">
        <v>285</v>
      </c>
      <c r="J52" s="491"/>
      <c r="K52" s="492"/>
      <c r="L52" s="493">
        <v>0</v>
      </c>
      <c r="M52" s="491"/>
      <c r="N52" s="492"/>
      <c r="O52" s="493"/>
    </row>
    <row r="53" spans="1:17" ht="15.75">
      <c r="A53" s="289" t="s">
        <v>67</v>
      </c>
      <c r="B53" s="487"/>
      <c r="C53" s="488"/>
      <c r="D53" s="488"/>
      <c r="E53" s="488"/>
      <c r="F53" s="489"/>
      <c r="G53" s="489"/>
      <c r="H53" s="488"/>
      <c r="I53" s="490"/>
      <c r="J53" s="491"/>
      <c r="K53" s="492"/>
      <c r="L53" s="493">
        <v>0</v>
      </c>
      <c r="M53" s="491"/>
      <c r="N53" s="492"/>
      <c r="O53" s="493"/>
    </row>
    <row r="54" spans="1:17" ht="15.75">
      <c r="A54" s="289" t="s">
        <v>68</v>
      </c>
      <c r="B54" s="487"/>
      <c r="C54" s="488"/>
      <c r="D54" s="488"/>
      <c r="E54" s="488"/>
      <c r="F54" s="489"/>
      <c r="G54" s="489"/>
      <c r="H54" s="488"/>
      <c r="I54" s="490">
        <v>95</v>
      </c>
      <c r="J54" s="491"/>
      <c r="K54" s="492"/>
      <c r="L54" s="493">
        <v>0</v>
      </c>
      <c r="M54" s="491"/>
      <c r="N54" s="492"/>
      <c r="O54" s="493"/>
    </row>
    <row r="55" spans="1:17" ht="31.5">
      <c r="A55" s="289" t="s">
        <v>69</v>
      </c>
      <c r="B55" s="487"/>
      <c r="C55" s="488"/>
      <c r="D55" s="488"/>
      <c r="E55" s="488"/>
      <c r="F55" s="489"/>
      <c r="G55" s="489"/>
      <c r="H55" s="488"/>
      <c r="I55" s="490"/>
      <c r="J55" s="491"/>
      <c r="K55" s="492"/>
      <c r="L55" s="493">
        <v>0</v>
      </c>
      <c r="M55" s="491"/>
      <c r="N55" s="492"/>
      <c r="O55" s="493"/>
    </row>
    <row r="56" spans="1:17" ht="15.75">
      <c r="A56" s="289" t="s">
        <v>70</v>
      </c>
      <c r="B56" s="487"/>
      <c r="C56" s="488"/>
      <c r="D56" s="488"/>
      <c r="E56" s="488"/>
      <c r="F56" s="489"/>
      <c r="G56" s="489"/>
      <c r="H56" s="488"/>
      <c r="I56" s="490">
        <v>3195</v>
      </c>
      <c r="J56" s="491"/>
      <c r="K56" s="492"/>
      <c r="L56" s="493">
        <v>0</v>
      </c>
      <c r="M56" s="491"/>
      <c r="N56" s="492"/>
      <c r="O56" s="493"/>
    </row>
    <row r="57" spans="1:17" ht="15.75">
      <c r="A57" s="289" t="s">
        <v>71</v>
      </c>
      <c r="B57" s="487"/>
      <c r="C57" s="488"/>
      <c r="D57" s="488"/>
      <c r="E57" s="488"/>
      <c r="F57" s="489"/>
      <c r="G57" s="489"/>
      <c r="H57" s="488"/>
      <c r="I57" s="490">
        <v>1128</v>
      </c>
      <c r="J57" s="491"/>
      <c r="K57" s="492"/>
      <c r="L57" s="493">
        <v>0</v>
      </c>
      <c r="M57" s="491"/>
      <c r="N57" s="492"/>
      <c r="O57" s="493">
        <v>100</v>
      </c>
    </row>
    <row r="58" spans="1:17" ht="15.75">
      <c r="A58" s="289" t="s">
        <v>72</v>
      </c>
      <c r="B58" s="487"/>
      <c r="C58" s="488"/>
      <c r="D58" s="488"/>
      <c r="E58" s="488"/>
      <c r="F58" s="489"/>
      <c r="G58" s="489"/>
      <c r="H58" s="488"/>
      <c r="I58" s="490">
        <v>1275</v>
      </c>
      <c r="J58" s="491"/>
      <c r="K58" s="492"/>
      <c r="L58" s="493">
        <v>0</v>
      </c>
      <c r="M58" s="491"/>
      <c r="N58" s="492"/>
      <c r="O58" s="493">
        <v>15</v>
      </c>
    </row>
    <row r="59" spans="1:17" ht="15.75">
      <c r="A59" s="289" t="s">
        <v>73</v>
      </c>
      <c r="B59" s="487"/>
      <c r="C59" s="488"/>
      <c r="D59" s="488"/>
      <c r="E59" s="488"/>
      <c r="F59" s="489"/>
      <c r="G59" s="489"/>
      <c r="H59" s="488"/>
      <c r="I59" s="490">
        <v>2135</v>
      </c>
      <c r="J59" s="491"/>
      <c r="K59" s="492"/>
      <c r="L59" s="493">
        <v>0</v>
      </c>
      <c r="M59" s="491"/>
      <c r="N59" s="492"/>
      <c r="O59" s="493">
        <v>15</v>
      </c>
    </row>
    <row r="60" spans="1:17" ht="31.5">
      <c r="A60" s="289" t="s">
        <v>74</v>
      </c>
      <c r="B60" s="487"/>
      <c r="C60" s="488"/>
      <c r="D60" s="488"/>
      <c r="E60" s="488"/>
      <c r="F60" s="489"/>
      <c r="G60" s="489"/>
      <c r="H60" s="488"/>
      <c r="I60" s="490"/>
      <c r="J60" s="491"/>
      <c r="K60" s="492"/>
      <c r="L60" s="493">
        <v>0</v>
      </c>
      <c r="M60" s="491"/>
      <c r="N60" s="492"/>
      <c r="O60" s="493"/>
    </row>
    <row r="61" spans="1:17" ht="15.75">
      <c r="A61" s="289" t="s">
        <v>75</v>
      </c>
      <c r="B61" s="487"/>
      <c r="C61" s="488"/>
      <c r="D61" s="488"/>
      <c r="E61" s="488"/>
      <c r="F61" s="489"/>
      <c r="G61" s="489"/>
      <c r="H61" s="488"/>
      <c r="I61" s="490"/>
      <c r="J61" s="491"/>
      <c r="K61" s="492"/>
      <c r="L61" s="493">
        <v>0</v>
      </c>
      <c r="M61" s="491"/>
      <c r="N61" s="492"/>
      <c r="O61" s="493"/>
    </row>
    <row r="62" spans="1:17" ht="15.75">
      <c r="A62" s="289" t="s">
        <v>76</v>
      </c>
      <c r="B62" s="487"/>
      <c r="C62" s="488">
        <f>4664-1905-165</f>
        <v>2594</v>
      </c>
      <c r="D62" s="488"/>
      <c r="E62" s="488"/>
      <c r="F62" s="489">
        <f>13846+4115+568-1204+2730+300</f>
        <v>20355</v>
      </c>
      <c r="G62" s="489">
        <f>3080+189+540</f>
        <v>3809</v>
      </c>
      <c r="H62" s="488">
        <v>3504</v>
      </c>
      <c r="I62" s="490">
        <v>4061</v>
      </c>
      <c r="J62" s="491"/>
      <c r="K62" s="492"/>
      <c r="L62" s="493">
        <v>0</v>
      </c>
      <c r="M62" s="491"/>
      <c r="N62" s="492"/>
      <c r="O62" s="493">
        <v>5728</v>
      </c>
      <c r="Q62" s="395" t="e">
        <f>B62+C62+D62+E62+F62+#REF!+H62+I62+L62+M62+N62+O62</f>
        <v>#REF!</v>
      </c>
    </row>
    <row r="63" spans="1:17" ht="19.899999999999999" customHeight="1">
      <c r="A63" s="289" t="s">
        <v>77</v>
      </c>
      <c r="B63" s="487"/>
      <c r="C63" s="488"/>
      <c r="D63" s="488"/>
      <c r="E63" s="488"/>
      <c r="F63" s="489"/>
      <c r="G63" s="489"/>
      <c r="H63" s="488"/>
      <c r="I63" s="490"/>
      <c r="J63" s="491"/>
      <c r="K63" s="492"/>
      <c r="L63" s="493">
        <v>0</v>
      </c>
      <c r="M63" s="491"/>
      <c r="N63" s="492"/>
      <c r="O63" s="493"/>
    </row>
    <row r="64" spans="1:17" ht="15.75">
      <c r="A64" s="289" t="s">
        <v>78</v>
      </c>
      <c r="B64" s="487"/>
      <c r="C64" s="488"/>
      <c r="D64" s="488"/>
      <c r="E64" s="488"/>
      <c r="F64" s="489"/>
      <c r="G64" s="489"/>
      <c r="H64" s="488"/>
      <c r="I64" s="490"/>
      <c r="J64" s="491"/>
      <c r="K64" s="492"/>
      <c r="L64" s="493">
        <v>0</v>
      </c>
      <c r="M64" s="491"/>
      <c r="N64" s="492"/>
      <c r="O64" s="493"/>
    </row>
    <row r="65" spans="1:15" ht="15.75">
      <c r="A65" s="289" t="s">
        <v>79</v>
      </c>
      <c r="B65" s="487"/>
      <c r="C65" s="488"/>
      <c r="D65" s="488"/>
      <c r="E65" s="488"/>
      <c r="F65" s="489"/>
      <c r="G65" s="489"/>
      <c r="H65" s="488"/>
      <c r="I65" s="490">
        <v>1580</v>
      </c>
      <c r="J65" s="491"/>
      <c r="K65" s="492"/>
      <c r="L65" s="493">
        <v>0</v>
      </c>
      <c r="M65" s="491"/>
      <c r="N65" s="492"/>
      <c r="O65" s="493">
        <v>2720</v>
      </c>
    </row>
    <row r="66" spans="1:15" ht="31.5">
      <c r="A66" s="289" t="s">
        <v>80</v>
      </c>
      <c r="B66" s="487"/>
      <c r="C66" s="488"/>
      <c r="D66" s="488"/>
      <c r="E66" s="488"/>
      <c r="F66" s="489"/>
      <c r="G66" s="489"/>
      <c r="H66" s="488"/>
      <c r="I66" s="490"/>
      <c r="J66" s="491"/>
      <c r="K66" s="492"/>
      <c r="L66" s="493">
        <v>0</v>
      </c>
      <c r="M66" s="491"/>
      <c r="N66" s="492"/>
      <c r="O66" s="493"/>
    </row>
    <row r="67" spans="1:15" ht="15.75">
      <c r="A67" s="289" t="s">
        <v>81</v>
      </c>
      <c r="B67" s="487"/>
      <c r="C67" s="488"/>
      <c r="D67" s="488"/>
      <c r="E67" s="488"/>
      <c r="F67" s="489"/>
      <c r="G67" s="489"/>
      <c r="H67" s="488"/>
      <c r="I67" s="490">
        <v>60</v>
      </c>
      <c r="J67" s="491"/>
      <c r="K67" s="492"/>
      <c r="L67" s="493">
        <v>0</v>
      </c>
      <c r="M67" s="491"/>
      <c r="N67" s="492"/>
      <c r="O67" s="493">
        <v>30</v>
      </c>
    </row>
    <row r="68" spans="1:15" ht="15.75">
      <c r="A68" s="289" t="s">
        <v>82</v>
      </c>
      <c r="B68" s="487"/>
      <c r="C68" s="488"/>
      <c r="D68" s="488"/>
      <c r="E68" s="488"/>
      <c r="F68" s="489"/>
      <c r="G68" s="489"/>
      <c r="H68" s="488"/>
      <c r="I68" s="490">
        <v>140</v>
      </c>
      <c r="J68" s="491"/>
      <c r="K68" s="492"/>
      <c r="L68" s="493">
        <v>0</v>
      </c>
      <c r="M68" s="491"/>
      <c r="N68" s="492"/>
      <c r="O68" s="493">
        <v>210</v>
      </c>
    </row>
    <row r="69" spans="1:15" ht="21" customHeight="1">
      <c r="A69" s="289" t="s">
        <v>83</v>
      </c>
      <c r="B69" s="487"/>
      <c r="C69" s="488"/>
      <c r="D69" s="488"/>
      <c r="E69" s="488"/>
      <c r="F69" s="489"/>
      <c r="G69" s="489"/>
      <c r="H69" s="488"/>
      <c r="I69" s="490"/>
      <c r="J69" s="491"/>
      <c r="K69" s="492"/>
      <c r="L69" s="493">
        <v>0</v>
      </c>
      <c r="M69" s="491"/>
      <c r="N69" s="492"/>
      <c r="O69" s="493"/>
    </row>
    <row r="70" spans="1:15" ht="15.75">
      <c r="A70" s="289" t="s">
        <v>84</v>
      </c>
      <c r="B70" s="487"/>
      <c r="C70" s="488"/>
      <c r="D70" s="488"/>
      <c r="E70" s="488"/>
      <c r="F70" s="489"/>
      <c r="G70" s="489"/>
      <c r="H70" s="488"/>
      <c r="I70" s="490">
        <v>365</v>
      </c>
      <c r="J70" s="491"/>
      <c r="K70" s="492"/>
      <c r="L70" s="493">
        <v>0</v>
      </c>
      <c r="M70" s="491"/>
      <c r="N70" s="492"/>
      <c r="O70" s="493">
        <v>220</v>
      </c>
    </row>
    <row r="71" spans="1:15" ht="15.75">
      <c r="A71" s="289" t="s">
        <v>85</v>
      </c>
      <c r="B71" s="487"/>
      <c r="C71" s="488"/>
      <c r="D71" s="488"/>
      <c r="E71" s="488"/>
      <c r="F71" s="489"/>
      <c r="G71" s="489"/>
      <c r="H71" s="488"/>
      <c r="I71" s="490">
        <v>20439</v>
      </c>
      <c r="J71" s="491"/>
      <c r="K71" s="492"/>
      <c r="L71" s="493">
        <v>0</v>
      </c>
      <c r="M71" s="491"/>
      <c r="N71" s="492"/>
      <c r="O71" s="493">
        <v>150</v>
      </c>
    </row>
    <row r="72" spans="1:15" ht="31.5">
      <c r="A72" s="289" t="s">
        <v>86</v>
      </c>
      <c r="B72" s="487"/>
      <c r="C72" s="488">
        <v>165</v>
      </c>
      <c r="D72" s="488"/>
      <c r="E72" s="488"/>
      <c r="F72" s="488">
        <f>7410-2730</f>
        <v>4680</v>
      </c>
      <c r="G72" s="488">
        <f>1410-540</f>
        <v>870</v>
      </c>
      <c r="H72" s="488"/>
      <c r="I72" s="490"/>
      <c r="J72" s="491"/>
      <c r="K72" s="492"/>
      <c r="L72" s="493">
        <v>0</v>
      </c>
      <c r="M72" s="491">
        <v>6500</v>
      </c>
      <c r="N72" s="492"/>
      <c r="O72" s="493">
        <v>1543</v>
      </c>
    </row>
    <row r="73" spans="1:15" ht="32.25" thickBot="1">
      <c r="A73" s="11" t="s">
        <v>87</v>
      </c>
      <c r="B73" s="495"/>
      <c r="C73" s="496"/>
      <c r="D73" s="496"/>
      <c r="E73" s="496"/>
      <c r="F73" s="496"/>
      <c r="G73" s="496"/>
      <c r="H73" s="496"/>
      <c r="I73" s="497"/>
      <c r="J73" s="498"/>
      <c r="K73" s="499"/>
      <c r="L73" s="500">
        <v>0</v>
      </c>
      <c r="M73" s="501"/>
      <c r="N73" s="502"/>
      <c r="O73" s="503"/>
    </row>
    <row r="74" spans="1:15" ht="35.450000000000003" customHeight="1" thickBot="1">
      <c r="A74" s="12" t="s">
        <v>88</v>
      </c>
      <c r="B74" s="206">
        <f>SUM(B11:B73)</f>
        <v>15943</v>
      </c>
      <c r="C74" s="205">
        <f t="shared" ref="C74:O74" si="0">SUM(C11:C73)</f>
        <v>3284</v>
      </c>
      <c r="D74" s="205">
        <f t="shared" si="0"/>
        <v>121</v>
      </c>
      <c r="E74" s="205">
        <f t="shared" si="0"/>
        <v>311</v>
      </c>
      <c r="F74" s="205">
        <f t="shared" si="0"/>
        <v>26249</v>
      </c>
      <c r="G74" s="205">
        <f t="shared" si="0"/>
        <v>4909</v>
      </c>
      <c r="H74" s="205">
        <f t="shared" si="0"/>
        <v>4230</v>
      </c>
      <c r="I74" s="410">
        <f t="shared" si="0"/>
        <v>52938</v>
      </c>
      <c r="J74" s="87">
        <f t="shared" si="0"/>
        <v>0</v>
      </c>
      <c r="K74" s="88">
        <f t="shared" si="0"/>
        <v>0</v>
      </c>
      <c r="L74" s="405">
        <f t="shared" si="0"/>
        <v>0</v>
      </c>
      <c r="M74" s="205">
        <f t="shared" si="0"/>
        <v>6500</v>
      </c>
      <c r="N74" s="205">
        <f t="shared" si="0"/>
        <v>5375</v>
      </c>
      <c r="O74" s="207">
        <f t="shared" si="0"/>
        <v>41744</v>
      </c>
    </row>
    <row r="75" spans="1:15">
      <c r="A75" s="380"/>
      <c r="B75" s="380"/>
      <c r="C75" s="385"/>
      <c r="D75" s="380"/>
      <c r="E75" s="380"/>
      <c r="F75" s="385"/>
      <c r="G75" s="380"/>
      <c r="H75" s="380"/>
      <c r="I75" s="393"/>
      <c r="J75" s="380"/>
      <c r="K75" s="380"/>
      <c r="L75" s="393"/>
      <c r="M75" s="380"/>
      <c r="N75" s="380"/>
      <c r="O75" s="385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53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8.28515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6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7"/>
      <c r="G11" s="297"/>
      <c r="H11" s="297"/>
      <c r="I11" s="331"/>
      <c r="J11" s="332"/>
      <c r="K11" s="308"/>
      <c r="L11" s="333">
        <f>J11+K11</f>
        <v>0</v>
      </c>
      <c r="M11" s="334"/>
      <c r="N11" s="308"/>
      <c r="O11" s="310">
        <v>1800</v>
      </c>
    </row>
    <row r="12" spans="1:15" ht="15.75">
      <c r="A12" s="10" t="s">
        <v>27</v>
      </c>
      <c r="B12" s="292"/>
      <c r="C12" s="290"/>
      <c r="D12" s="290"/>
      <c r="E12" s="290"/>
      <c r="F12" s="290"/>
      <c r="G12" s="290"/>
      <c r="H12" s="290"/>
      <c r="I12" s="335"/>
      <c r="J12" s="336"/>
      <c r="K12" s="307"/>
      <c r="L12" s="337">
        <f t="shared" ref="L12:L73" si="0">J12+K12</f>
        <v>0</v>
      </c>
      <c r="M12" s="338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0"/>
      <c r="G13" s="290"/>
      <c r="H13" s="290"/>
      <c r="I13" s="335"/>
      <c r="J13" s="336"/>
      <c r="K13" s="307"/>
      <c r="L13" s="337">
        <f t="shared" si="0"/>
        <v>0</v>
      </c>
      <c r="M13" s="338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0"/>
      <c r="G14" s="290"/>
      <c r="H14" s="290"/>
      <c r="I14" s="335"/>
      <c r="J14" s="336"/>
      <c r="K14" s="307"/>
      <c r="L14" s="337">
        <f t="shared" si="0"/>
        <v>0</v>
      </c>
      <c r="M14" s="338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0"/>
      <c r="G15" s="290"/>
      <c r="H15" s="290"/>
      <c r="I15" s="335"/>
      <c r="J15" s="336"/>
      <c r="K15" s="307"/>
      <c r="L15" s="337">
        <f t="shared" si="0"/>
        <v>0</v>
      </c>
      <c r="M15" s="338"/>
      <c r="N15" s="307"/>
      <c r="O15" s="311">
        <v>150</v>
      </c>
    </row>
    <row r="16" spans="1:15" ht="15.75">
      <c r="A16" s="10" t="s">
        <v>31</v>
      </c>
      <c r="B16" s="292"/>
      <c r="C16" s="290"/>
      <c r="D16" s="290"/>
      <c r="E16" s="290"/>
      <c r="F16" s="290"/>
      <c r="G16" s="290"/>
      <c r="H16" s="290"/>
      <c r="I16" s="335"/>
      <c r="J16" s="336"/>
      <c r="K16" s="307"/>
      <c r="L16" s="337">
        <f t="shared" si="0"/>
        <v>0</v>
      </c>
      <c r="M16" s="338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290"/>
      <c r="H17" s="290"/>
      <c r="I17" s="335"/>
      <c r="J17" s="336"/>
      <c r="K17" s="307"/>
      <c r="L17" s="337">
        <f t="shared" si="0"/>
        <v>0</v>
      </c>
      <c r="M17" s="338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0"/>
      <c r="G18" s="290"/>
      <c r="H18" s="290"/>
      <c r="I18" s="335"/>
      <c r="J18" s="336"/>
      <c r="K18" s="307"/>
      <c r="L18" s="337">
        <f t="shared" si="0"/>
        <v>0</v>
      </c>
      <c r="M18" s="338"/>
      <c r="N18" s="307"/>
      <c r="O18" s="311">
        <v>200</v>
      </c>
    </row>
    <row r="19" spans="1:15" ht="15.75">
      <c r="A19" s="10" t="s">
        <v>34</v>
      </c>
      <c r="B19" s="292"/>
      <c r="C19" s="290"/>
      <c r="D19" s="290"/>
      <c r="E19" s="290"/>
      <c r="F19" s="290"/>
      <c r="G19" s="290"/>
      <c r="H19" s="290"/>
      <c r="I19" s="335"/>
      <c r="J19" s="336"/>
      <c r="K19" s="307"/>
      <c r="L19" s="337">
        <f t="shared" si="0"/>
        <v>0</v>
      </c>
      <c r="M19" s="338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0"/>
      <c r="G20" s="290"/>
      <c r="H20" s="290"/>
      <c r="I20" s="335"/>
      <c r="J20" s="336"/>
      <c r="K20" s="307"/>
      <c r="L20" s="337">
        <f t="shared" si="0"/>
        <v>0</v>
      </c>
      <c r="M20" s="338"/>
      <c r="N20" s="307"/>
      <c r="O20" s="311"/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290"/>
      <c r="H21" s="290"/>
      <c r="I21" s="335"/>
      <c r="J21" s="336"/>
      <c r="K21" s="307"/>
      <c r="L21" s="337">
        <f t="shared" si="0"/>
        <v>0</v>
      </c>
      <c r="M21" s="338"/>
      <c r="N21" s="307"/>
      <c r="O21" s="311">
        <v>200</v>
      </c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290"/>
      <c r="H22" s="290"/>
      <c r="I22" s="335"/>
      <c r="J22" s="336"/>
      <c r="K22" s="307"/>
      <c r="L22" s="337">
        <f t="shared" si="0"/>
        <v>0</v>
      </c>
      <c r="M22" s="338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290"/>
      <c r="H23" s="290"/>
      <c r="I23" s="335"/>
      <c r="J23" s="336"/>
      <c r="K23" s="307"/>
      <c r="L23" s="337">
        <f t="shared" si="0"/>
        <v>0</v>
      </c>
      <c r="M23" s="338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0"/>
      <c r="G24" s="290"/>
      <c r="H24" s="290"/>
      <c r="I24" s="335"/>
      <c r="J24" s="336"/>
      <c r="K24" s="307"/>
      <c r="L24" s="337">
        <f t="shared" si="0"/>
        <v>0</v>
      </c>
      <c r="M24" s="338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0"/>
      <c r="G25" s="290"/>
      <c r="H25" s="290"/>
      <c r="I25" s="335"/>
      <c r="J25" s="336"/>
      <c r="K25" s="307"/>
      <c r="L25" s="337">
        <f t="shared" si="0"/>
        <v>0</v>
      </c>
      <c r="M25" s="338"/>
      <c r="N25" s="307"/>
      <c r="O25" s="311">
        <v>650</v>
      </c>
    </row>
    <row r="26" spans="1:15" ht="31.5">
      <c r="A26" s="10" t="s">
        <v>41</v>
      </c>
      <c r="B26" s="292"/>
      <c r="C26" s="290"/>
      <c r="D26" s="290"/>
      <c r="E26" s="290"/>
      <c r="F26" s="290"/>
      <c r="G26" s="290"/>
      <c r="H26" s="290"/>
      <c r="I26" s="335"/>
      <c r="J26" s="336"/>
      <c r="K26" s="307"/>
      <c r="L26" s="337">
        <f t="shared" si="0"/>
        <v>0</v>
      </c>
      <c r="M26" s="338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290"/>
      <c r="H27" s="290"/>
      <c r="I27" s="335"/>
      <c r="J27" s="336"/>
      <c r="K27" s="307"/>
      <c r="L27" s="337">
        <f t="shared" si="0"/>
        <v>0</v>
      </c>
      <c r="M27" s="338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0"/>
      <c r="G28" s="290"/>
      <c r="H28" s="290"/>
      <c r="I28" s="335"/>
      <c r="J28" s="336"/>
      <c r="K28" s="307"/>
      <c r="L28" s="337">
        <f t="shared" si="0"/>
        <v>0</v>
      </c>
      <c r="M28" s="338"/>
      <c r="N28" s="307"/>
      <c r="O28" s="311"/>
    </row>
    <row r="29" spans="1:15" ht="31.5">
      <c r="A29" s="10" t="s">
        <v>44</v>
      </c>
      <c r="B29" s="292"/>
      <c r="C29" s="290"/>
      <c r="D29" s="290"/>
      <c r="E29" s="290"/>
      <c r="F29" s="290"/>
      <c r="G29" s="290"/>
      <c r="H29" s="290"/>
      <c r="I29" s="335"/>
      <c r="J29" s="336"/>
      <c r="K29" s="307"/>
      <c r="L29" s="337">
        <f t="shared" si="0"/>
        <v>0</v>
      </c>
      <c r="M29" s="338"/>
      <c r="N29" s="307"/>
      <c r="O29" s="311"/>
    </row>
    <row r="30" spans="1:15" ht="15.75">
      <c r="A30" s="10" t="s">
        <v>45</v>
      </c>
      <c r="B30" s="292"/>
      <c r="C30" s="290"/>
      <c r="D30" s="290"/>
      <c r="E30" s="290"/>
      <c r="F30" s="290"/>
      <c r="G30" s="290"/>
      <c r="H30" s="290"/>
      <c r="I30" s="335"/>
      <c r="J30" s="336"/>
      <c r="K30" s="307"/>
      <c r="L30" s="337">
        <f t="shared" si="0"/>
        <v>0</v>
      </c>
      <c r="M30" s="338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290"/>
      <c r="H31" s="290"/>
      <c r="I31" s="335"/>
      <c r="J31" s="336"/>
      <c r="K31" s="307"/>
      <c r="L31" s="337">
        <f t="shared" si="0"/>
        <v>0</v>
      </c>
      <c r="M31" s="338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0"/>
      <c r="G32" s="290"/>
      <c r="H32" s="290"/>
      <c r="I32" s="335"/>
      <c r="J32" s="336"/>
      <c r="K32" s="307"/>
      <c r="L32" s="337">
        <f t="shared" si="0"/>
        <v>0</v>
      </c>
      <c r="M32" s="338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290"/>
      <c r="H33" s="290"/>
      <c r="I33" s="335"/>
      <c r="J33" s="336"/>
      <c r="K33" s="307"/>
      <c r="L33" s="337">
        <f t="shared" si="0"/>
        <v>0</v>
      </c>
      <c r="M33" s="338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290"/>
      <c r="H34" s="290"/>
      <c r="I34" s="335"/>
      <c r="J34" s="336"/>
      <c r="K34" s="307"/>
      <c r="L34" s="337">
        <f t="shared" si="0"/>
        <v>0</v>
      </c>
      <c r="M34" s="338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0"/>
      <c r="G35" s="290"/>
      <c r="H35" s="290"/>
      <c r="I35" s="335"/>
      <c r="J35" s="336"/>
      <c r="K35" s="307"/>
      <c r="L35" s="337">
        <f t="shared" si="0"/>
        <v>0</v>
      </c>
      <c r="M35" s="338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0"/>
      <c r="G36" s="290"/>
      <c r="H36" s="290"/>
      <c r="I36" s="335"/>
      <c r="J36" s="336"/>
      <c r="K36" s="307"/>
      <c r="L36" s="337">
        <f t="shared" si="0"/>
        <v>0</v>
      </c>
      <c r="M36" s="338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290"/>
      <c r="H37" s="290"/>
      <c r="I37" s="335"/>
      <c r="J37" s="336"/>
      <c r="K37" s="307"/>
      <c r="L37" s="337">
        <f t="shared" si="0"/>
        <v>0</v>
      </c>
      <c r="M37" s="338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0"/>
      <c r="G38" s="290"/>
      <c r="H38" s="290"/>
      <c r="I38" s="335"/>
      <c r="J38" s="336"/>
      <c r="K38" s="307"/>
      <c r="L38" s="337">
        <f t="shared" si="0"/>
        <v>0</v>
      </c>
      <c r="M38" s="338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0"/>
      <c r="G39" s="290"/>
      <c r="H39" s="290"/>
      <c r="I39" s="335"/>
      <c r="J39" s="336"/>
      <c r="K39" s="307"/>
      <c r="L39" s="337">
        <f t="shared" si="0"/>
        <v>0</v>
      </c>
      <c r="M39" s="338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0"/>
      <c r="G40" s="290"/>
      <c r="H40" s="290"/>
      <c r="I40" s="335"/>
      <c r="J40" s="336"/>
      <c r="K40" s="307"/>
      <c r="L40" s="337">
        <f t="shared" si="0"/>
        <v>0</v>
      </c>
      <c r="M40" s="338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0"/>
      <c r="G41" s="290"/>
      <c r="H41" s="290"/>
      <c r="I41" s="335"/>
      <c r="J41" s="336"/>
      <c r="K41" s="307"/>
      <c r="L41" s="337">
        <f t="shared" si="0"/>
        <v>0</v>
      </c>
      <c r="M41" s="338"/>
      <c r="N41" s="307"/>
      <c r="O41" s="311">
        <v>500</v>
      </c>
    </row>
    <row r="42" spans="1:15" ht="15.6" customHeight="1">
      <c r="A42" s="10" t="s">
        <v>57</v>
      </c>
      <c r="B42" s="292"/>
      <c r="C42" s="290"/>
      <c r="D42" s="290"/>
      <c r="E42" s="290"/>
      <c r="F42" s="290"/>
      <c r="G42" s="290"/>
      <c r="H42" s="290"/>
      <c r="I42" s="335"/>
      <c r="J42" s="336"/>
      <c r="K42" s="307"/>
      <c r="L42" s="337">
        <f t="shared" si="0"/>
        <v>0</v>
      </c>
      <c r="M42" s="338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0"/>
      <c r="G43" s="290"/>
      <c r="H43" s="290"/>
      <c r="I43" s="335"/>
      <c r="J43" s="336"/>
      <c r="K43" s="307"/>
      <c r="L43" s="337">
        <f t="shared" si="0"/>
        <v>0</v>
      </c>
      <c r="M43" s="338"/>
      <c r="N43" s="307"/>
      <c r="O43" s="311">
        <v>500</v>
      </c>
    </row>
    <row r="44" spans="1:15" ht="15.75">
      <c r="A44" s="10" t="s">
        <v>59</v>
      </c>
      <c r="B44" s="292"/>
      <c r="C44" s="290"/>
      <c r="D44" s="290"/>
      <c r="E44" s="290"/>
      <c r="F44" s="290"/>
      <c r="G44" s="290"/>
      <c r="H44" s="290"/>
      <c r="I44" s="335"/>
      <c r="J44" s="336"/>
      <c r="K44" s="307"/>
      <c r="L44" s="337">
        <f t="shared" si="0"/>
        <v>0</v>
      </c>
      <c r="M44" s="338"/>
      <c r="N44" s="307"/>
      <c r="O44" s="311"/>
    </row>
    <row r="45" spans="1:15" ht="15.75">
      <c r="A45" s="10" t="s">
        <v>60</v>
      </c>
      <c r="B45" s="292">
        <v>3972</v>
      </c>
      <c r="C45" s="290"/>
      <c r="D45" s="290">
        <v>23</v>
      </c>
      <c r="E45" s="290">
        <v>7</v>
      </c>
      <c r="F45" s="290"/>
      <c r="G45" s="290"/>
      <c r="H45" s="290"/>
      <c r="I45" s="335">
        <v>70</v>
      </c>
      <c r="J45" s="336"/>
      <c r="K45" s="307"/>
      <c r="L45" s="337">
        <f t="shared" si="0"/>
        <v>0</v>
      </c>
      <c r="M45" s="338"/>
      <c r="N45" s="307"/>
      <c r="O45" s="311">
        <v>4067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290"/>
      <c r="H46" s="290"/>
      <c r="I46" s="335"/>
      <c r="J46" s="336"/>
      <c r="K46" s="307"/>
      <c r="L46" s="337">
        <f t="shared" si="0"/>
        <v>0</v>
      </c>
      <c r="M46" s="338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290"/>
      <c r="H47" s="290"/>
      <c r="I47" s="335"/>
      <c r="J47" s="336"/>
      <c r="K47" s="307"/>
      <c r="L47" s="337">
        <f t="shared" si="0"/>
        <v>0</v>
      </c>
      <c r="M47" s="338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0"/>
      <c r="G48" s="290"/>
      <c r="H48" s="290"/>
      <c r="I48" s="335"/>
      <c r="J48" s="336"/>
      <c r="K48" s="307"/>
      <c r="L48" s="337">
        <f t="shared" si="0"/>
        <v>0</v>
      </c>
      <c r="M48" s="338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0"/>
      <c r="G49" s="290"/>
      <c r="H49" s="290"/>
      <c r="I49" s="335"/>
      <c r="J49" s="336"/>
      <c r="K49" s="307"/>
      <c r="L49" s="337">
        <f t="shared" si="0"/>
        <v>0</v>
      </c>
      <c r="M49" s="338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0"/>
      <c r="G50" s="290"/>
      <c r="H50" s="290"/>
      <c r="I50" s="335"/>
      <c r="J50" s="336"/>
      <c r="K50" s="307"/>
      <c r="L50" s="337">
        <f t="shared" si="0"/>
        <v>0</v>
      </c>
      <c r="M50" s="338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0"/>
      <c r="G51" s="290"/>
      <c r="H51" s="290"/>
      <c r="I51" s="335"/>
      <c r="J51" s="336"/>
      <c r="K51" s="307"/>
      <c r="L51" s="337">
        <f t="shared" si="0"/>
        <v>0</v>
      </c>
      <c r="M51" s="338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0"/>
      <c r="G52" s="290"/>
      <c r="H52" s="290"/>
      <c r="I52" s="335"/>
      <c r="J52" s="336"/>
      <c r="K52" s="307"/>
      <c r="L52" s="337">
        <f t="shared" si="0"/>
        <v>0</v>
      </c>
      <c r="M52" s="338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0"/>
      <c r="G53" s="290"/>
      <c r="H53" s="290"/>
      <c r="I53" s="335"/>
      <c r="J53" s="336"/>
      <c r="K53" s="307"/>
      <c r="L53" s="337">
        <f t="shared" si="0"/>
        <v>0</v>
      </c>
      <c r="M53" s="338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0"/>
      <c r="G54" s="290"/>
      <c r="H54" s="290"/>
      <c r="I54" s="335"/>
      <c r="J54" s="336"/>
      <c r="K54" s="307"/>
      <c r="L54" s="337">
        <f t="shared" si="0"/>
        <v>0</v>
      </c>
      <c r="M54" s="338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0"/>
      <c r="G55" s="290"/>
      <c r="H55" s="290"/>
      <c r="I55" s="335"/>
      <c r="J55" s="336"/>
      <c r="K55" s="307"/>
      <c r="L55" s="337">
        <f t="shared" si="0"/>
        <v>0</v>
      </c>
      <c r="M55" s="338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0"/>
      <c r="G56" s="290"/>
      <c r="H56" s="290"/>
      <c r="I56" s="335"/>
      <c r="J56" s="336"/>
      <c r="K56" s="307"/>
      <c r="L56" s="337">
        <f t="shared" si="0"/>
        <v>0</v>
      </c>
      <c r="M56" s="338"/>
      <c r="N56" s="307"/>
      <c r="O56" s="311">
        <v>800</v>
      </c>
    </row>
    <row r="57" spans="1:15" ht="15.75">
      <c r="A57" s="10" t="s">
        <v>71</v>
      </c>
      <c r="B57" s="292"/>
      <c r="C57" s="290"/>
      <c r="D57" s="290"/>
      <c r="E57" s="290"/>
      <c r="F57" s="290"/>
      <c r="G57" s="290"/>
      <c r="H57" s="290"/>
      <c r="I57" s="335"/>
      <c r="J57" s="336"/>
      <c r="K57" s="307"/>
      <c r="L57" s="337">
        <f t="shared" si="0"/>
        <v>0</v>
      </c>
      <c r="M57" s="338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0"/>
      <c r="G58" s="290"/>
      <c r="H58" s="290"/>
      <c r="I58" s="335"/>
      <c r="J58" s="336"/>
      <c r="K58" s="307"/>
      <c r="L58" s="337">
        <f t="shared" si="0"/>
        <v>0</v>
      </c>
      <c r="M58" s="338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0"/>
      <c r="G59" s="290"/>
      <c r="H59" s="290"/>
      <c r="I59" s="335"/>
      <c r="J59" s="336"/>
      <c r="K59" s="307"/>
      <c r="L59" s="337">
        <f t="shared" si="0"/>
        <v>0</v>
      </c>
      <c r="M59" s="338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0"/>
      <c r="G60" s="290"/>
      <c r="H60" s="290"/>
      <c r="I60" s="335"/>
      <c r="J60" s="336"/>
      <c r="K60" s="307"/>
      <c r="L60" s="337">
        <f t="shared" si="0"/>
        <v>0</v>
      </c>
      <c r="M60" s="338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0">
        <v>356</v>
      </c>
      <c r="G61" s="290"/>
      <c r="H61" s="290"/>
      <c r="I61" s="335"/>
      <c r="J61" s="336"/>
      <c r="K61" s="307"/>
      <c r="L61" s="337">
        <f t="shared" si="0"/>
        <v>0</v>
      </c>
      <c r="M61" s="338"/>
      <c r="N61" s="307"/>
      <c r="O61" s="311">
        <v>600</v>
      </c>
    </row>
    <row r="62" spans="1:15" ht="15.75">
      <c r="A62" s="10" t="s">
        <v>76</v>
      </c>
      <c r="B62" s="292"/>
      <c r="C62" s="290">
        <v>1028</v>
      </c>
      <c r="D62" s="290"/>
      <c r="E62" s="290"/>
      <c r="F62" s="290">
        <v>5853</v>
      </c>
      <c r="G62" s="290">
        <v>1172</v>
      </c>
      <c r="H62" s="290">
        <v>1121</v>
      </c>
      <c r="I62" s="335">
        <v>130</v>
      </c>
      <c r="J62" s="336"/>
      <c r="K62" s="307"/>
      <c r="L62" s="337">
        <f t="shared" si="0"/>
        <v>0</v>
      </c>
      <c r="M62" s="338"/>
      <c r="N62" s="307"/>
      <c r="O62" s="311">
        <v>4549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0"/>
      <c r="G63" s="290"/>
      <c r="H63" s="290"/>
      <c r="I63" s="335"/>
      <c r="J63" s="336"/>
      <c r="K63" s="307"/>
      <c r="L63" s="337">
        <f t="shared" si="0"/>
        <v>0</v>
      </c>
      <c r="M63" s="338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0"/>
      <c r="G64" s="290"/>
      <c r="H64" s="290"/>
      <c r="I64" s="335"/>
      <c r="J64" s="336"/>
      <c r="K64" s="307"/>
      <c r="L64" s="337">
        <f t="shared" si="0"/>
        <v>0</v>
      </c>
      <c r="M64" s="338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0"/>
      <c r="G65" s="290"/>
      <c r="H65" s="290"/>
      <c r="I65" s="335"/>
      <c r="J65" s="336"/>
      <c r="K65" s="307"/>
      <c r="L65" s="337">
        <f t="shared" si="0"/>
        <v>0</v>
      </c>
      <c r="M65" s="338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0"/>
      <c r="G66" s="290"/>
      <c r="H66" s="290"/>
      <c r="I66" s="335"/>
      <c r="J66" s="336"/>
      <c r="K66" s="307"/>
      <c r="L66" s="337">
        <f t="shared" si="0"/>
        <v>0</v>
      </c>
      <c r="M66" s="338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0"/>
      <c r="G67" s="290"/>
      <c r="H67" s="290"/>
      <c r="I67" s="335"/>
      <c r="J67" s="336"/>
      <c r="K67" s="307"/>
      <c r="L67" s="337">
        <f t="shared" si="0"/>
        <v>0</v>
      </c>
      <c r="M67" s="338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0"/>
      <c r="G68" s="290"/>
      <c r="H68" s="290"/>
      <c r="I68" s="335"/>
      <c r="J68" s="336"/>
      <c r="K68" s="307"/>
      <c r="L68" s="337">
        <f t="shared" si="0"/>
        <v>0</v>
      </c>
      <c r="M68" s="338"/>
      <c r="N68" s="307"/>
      <c r="O68" s="311">
        <v>1500</v>
      </c>
    </row>
    <row r="69" spans="1:15" ht="21" customHeight="1">
      <c r="A69" s="10" t="s">
        <v>83</v>
      </c>
      <c r="B69" s="292"/>
      <c r="C69" s="290"/>
      <c r="D69" s="290"/>
      <c r="E69" s="290"/>
      <c r="F69" s="290"/>
      <c r="G69" s="290"/>
      <c r="H69" s="290"/>
      <c r="I69" s="335"/>
      <c r="J69" s="336"/>
      <c r="K69" s="307"/>
      <c r="L69" s="337">
        <f t="shared" si="0"/>
        <v>0</v>
      </c>
      <c r="M69" s="338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0"/>
      <c r="G70" s="290"/>
      <c r="H70" s="290"/>
      <c r="I70" s="335"/>
      <c r="J70" s="336"/>
      <c r="K70" s="307"/>
      <c r="L70" s="337">
        <f t="shared" si="0"/>
        <v>0</v>
      </c>
      <c r="M70" s="338"/>
      <c r="N70" s="307"/>
      <c r="O70" s="311">
        <v>600</v>
      </c>
    </row>
    <row r="71" spans="1:15" ht="15.75">
      <c r="A71" s="10" t="s">
        <v>85</v>
      </c>
      <c r="B71" s="292"/>
      <c r="C71" s="290"/>
      <c r="D71" s="290"/>
      <c r="E71" s="290"/>
      <c r="F71" s="290"/>
      <c r="G71" s="290"/>
      <c r="H71" s="290"/>
      <c r="I71" s="335"/>
      <c r="J71" s="336"/>
      <c r="K71" s="307"/>
      <c r="L71" s="337">
        <f t="shared" si="0"/>
        <v>0</v>
      </c>
      <c r="M71" s="338">
        <v>2300</v>
      </c>
      <c r="N71" s="307"/>
      <c r="O71" s="311"/>
    </row>
    <row r="72" spans="1:15" ht="31.5">
      <c r="A72" s="10" t="s">
        <v>86</v>
      </c>
      <c r="B72" s="292"/>
      <c r="C72" s="290"/>
      <c r="D72" s="290"/>
      <c r="E72" s="290"/>
      <c r="F72" s="290"/>
      <c r="G72" s="290"/>
      <c r="H72" s="290"/>
      <c r="I72" s="335"/>
      <c r="J72" s="336"/>
      <c r="K72" s="307"/>
      <c r="L72" s="337">
        <f t="shared" si="0"/>
        <v>0</v>
      </c>
      <c r="M72" s="338">
        <v>2200</v>
      </c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8"/>
      <c r="G73" s="298"/>
      <c r="H73" s="298"/>
      <c r="I73" s="339"/>
      <c r="J73" s="340"/>
      <c r="K73" s="341"/>
      <c r="L73" s="342">
        <f t="shared" si="0"/>
        <v>0</v>
      </c>
      <c r="M73" s="343">
        <v>1550</v>
      </c>
      <c r="N73" s="309"/>
      <c r="O73" s="312"/>
    </row>
    <row r="74" spans="1:15" ht="35.450000000000003" customHeight="1" thickBot="1">
      <c r="A74" s="12" t="s">
        <v>88</v>
      </c>
      <c r="B74" s="48">
        <f>SUM(B11:B73)</f>
        <v>3972</v>
      </c>
      <c r="C74" s="24">
        <f t="shared" ref="C74:O74" si="1">SUM(C11:C73)</f>
        <v>1028</v>
      </c>
      <c r="D74" s="24">
        <f t="shared" si="1"/>
        <v>23</v>
      </c>
      <c r="E74" s="24">
        <f t="shared" si="1"/>
        <v>7</v>
      </c>
      <c r="F74" s="205">
        <f t="shared" ref="F74" si="2">SUM(F11:F73)</f>
        <v>6209</v>
      </c>
      <c r="G74" s="24">
        <f t="shared" si="1"/>
        <v>1172</v>
      </c>
      <c r="H74" s="205">
        <f t="shared" ref="H74:I74" si="3">SUM(H11:H73)</f>
        <v>1121</v>
      </c>
      <c r="I74" s="205">
        <f t="shared" si="3"/>
        <v>200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6050</v>
      </c>
      <c r="N74" s="24">
        <f t="shared" si="1"/>
        <v>0</v>
      </c>
      <c r="O74" s="49">
        <f t="shared" si="1"/>
        <v>16116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59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15" max="15" width="11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308">
        <v>35</v>
      </c>
      <c r="J11" s="308"/>
      <c r="K11" s="308"/>
      <c r="L11" s="308">
        <f>J11+K11</f>
        <v>0</v>
      </c>
      <c r="M11" s="308"/>
      <c r="N11" s="308"/>
      <c r="O11" s="504">
        <v>2350</v>
      </c>
    </row>
    <row r="12" spans="1:15" ht="15.75">
      <c r="A12" s="10" t="s">
        <v>27</v>
      </c>
      <c r="B12" s="292"/>
      <c r="C12" s="290"/>
      <c r="D12" s="290"/>
      <c r="E12" s="290"/>
      <c r="F12" s="292"/>
      <c r="G12" s="292"/>
      <c r="H12" s="290"/>
      <c r="I12" s="307"/>
      <c r="J12" s="307"/>
      <c r="K12" s="307"/>
      <c r="L12" s="307">
        <f t="shared" ref="L12:L61" si="0">J12+K12</f>
        <v>0</v>
      </c>
      <c r="M12" s="307"/>
      <c r="N12" s="307"/>
      <c r="O12" s="326"/>
    </row>
    <row r="13" spans="1:15" ht="15.75">
      <c r="A13" s="10" t="s">
        <v>28</v>
      </c>
      <c r="B13" s="292"/>
      <c r="C13" s="290"/>
      <c r="D13" s="290"/>
      <c r="E13" s="290"/>
      <c r="F13" s="292"/>
      <c r="G13" s="292"/>
      <c r="H13" s="290"/>
      <c r="I13" s="307"/>
      <c r="J13" s="307"/>
      <c r="K13" s="307"/>
      <c r="L13" s="307">
        <f t="shared" si="0"/>
        <v>0</v>
      </c>
      <c r="M13" s="307"/>
      <c r="N13" s="307"/>
      <c r="O13" s="326"/>
    </row>
    <row r="14" spans="1:15" ht="15.75">
      <c r="A14" s="10" t="s">
        <v>29</v>
      </c>
      <c r="B14" s="292"/>
      <c r="C14" s="290"/>
      <c r="D14" s="290"/>
      <c r="E14" s="290"/>
      <c r="F14" s="292"/>
      <c r="G14" s="292"/>
      <c r="H14" s="290"/>
      <c r="I14" s="307"/>
      <c r="J14" s="307"/>
      <c r="K14" s="307"/>
      <c r="L14" s="307">
        <f t="shared" si="0"/>
        <v>0</v>
      </c>
      <c r="M14" s="307"/>
      <c r="N14" s="307"/>
      <c r="O14" s="326"/>
    </row>
    <row r="15" spans="1:15" ht="15.75">
      <c r="A15" s="10" t="s">
        <v>30</v>
      </c>
      <c r="B15" s="292"/>
      <c r="C15" s="290"/>
      <c r="D15" s="290"/>
      <c r="E15" s="290"/>
      <c r="F15" s="292"/>
      <c r="G15" s="292"/>
      <c r="H15" s="290"/>
      <c r="I15" s="307"/>
      <c r="J15" s="307"/>
      <c r="K15" s="307"/>
      <c r="L15" s="307">
        <f t="shared" si="0"/>
        <v>0</v>
      </c>
      <c r="M15" s="307"/>
      <c r="N15" s="307"/>
      <c r="O15" s="326"/>
    </row>
    <row r="16" spans="1:15" ht="15.75">
      <c r="A16" s="10" t="s">
        <v>31</v>
      </c>
      <c r="B16" s="292"/>
      <c r="C16" s="290"/>
      <c r="D16" s="290"/>
      <c r="E16" s="290"/>
      <c r="F16" s="292"/>
      <c r="G16" s="292"/>
      <c r="H16" s="290"/>
      <c r="I16" s="307"/>
      <c r="J16" s="307"/>
      <c r="K16" s="307"/>
      <c r="L16" s="307">
        <f t="shared" si="0"/>
        <v>0</v>
      </c>
      <c r="M16" s="307"/>
      <c r="N16" s="307"/>
      <c r="O16" s="326"/>
    </row>
    <row r="17" spans="1:15" ht="19.899999999999999" customHeight="1">
      <c r="A17" s="10" t="s">
        <v>32</v>
      </c>
      <c r="B17" s="292"/>
      <c r="C17" s="290"/>
      <c r="D17" s="290"/>
      <c r="E17" s="290"/>
      <c r="F17" s="292"/>
      <c r="G17" s="292"/>
      <c r="H17" s="290"/>
      <c r="I17" s="307"/>
      <c r="J17" s="307"/>
      <c r="K17" s="307"/>
      <c r="L17" s="307">
        <f t="shared" si="0"/>
        <v>0</v>
      </c>
      <c r="M17" s="307"/>
      <c r="N17" s="307"/>
      <c r="O17" s="326"/>
    </row>
    <row r="18" spans="1:15" ht="31.9" customHeight="1">
      <c r="A18" s="10" t="s">
        <v>33</v>
      </c>
      <c r="B18" s="292"/>
      <c r="C18" s="290"/>
      <c r="D18" s="290"/>
      <c r="E18" s="290"/>
      <c r="F18" s="292"/>
      <c r="G18" s="292"/>
      <c r="H18" s="290"/>
      <c r="I18" s="307">
        <v>18</v>
      </c>
      <c r="J18" s="307"/>
      <c r="K18" s="307"/>
      <c r="L18" s="307">
        <f t="shared" si="0"/>
        <v>0</v>
      </c>
      <c r="M18" s="307"/>
      <c r="N18" s="307"/>
      <c r="O18" s="326">
        <v>680</v>
      </c>
    </row>
    <row r="19" spans="1:15" ht="15.75">
      <c r="A19" s="10" t="s">
        <v>34</v>
      </c>
      <c r="B19" s="292"/>
      <c r="C19" s="290"/>
      <c r="D19" s="290"/>
      <c r="E19" s="290"/>
      <c r="F19" s="292"/>
      <c r="G19" s="292"/>
      <c r="H19" s="290"/>
      <c r="I19" s="307"/>
      <c r="J19" s="307"/>
      <c r="K19" s="307"/>
      <c r="L19" s="307">
        <f t="shared" si="0"/>
        <v>0</v>
      </c>
      <c r="M19" s="307"/>
      <c r="N19" s="307"/>
      <c r="O19" s="326"/>
    </row>
    <row r="20" spans="1:15" ht="15.75">
      <c r="A20" s="10" t="s">
        <v>35</v>
      </c>
      <c r="B20" s="292"/>
      <c r="C20" s="290"/>
      <c r="D20" s="290"/>
      <c r="E20" s="290"/>
      <c r="F20" s="292"/>
      <c r="G20" s="292"/>
      <c r="H20" s="290"/>
      <c r="I20" s="307">
        <v>46</v>
      </c>
      <c r="J20" s="307"/>
      <c r="K20" s="307"/>
      <c r="L20" s="307">
        <f t="shared" si="0"/>
        <v>0</v>
      </c>
      <c r="M20" s="307"/>
      <c r="N20" s="307"/>
      <c r="O20" s="326">
        <v>3440</v>
      </c>
    </row>
    <row r="21" spans="1:15" ht="16.149999999999999" customHeight="1">
      <c r="A21" s="10" t="s">
        <v>36</v>
      </c>
      <c r="B21" s="292"/>
      <c r="C21" s="290"/>
      <c r="D21" s="290"/>
      <c r="E21" s="290"/>
      <c r="F21" s="292"/>
      <c r="G21" s="292"/>
      <c r="H21" s="290"/>
      <c r="I21" s="307">
        <v>31</v>
      </c>
      <c r="J21" s="307"/>
      <c r="K21" s="307"/>
      <c r="L21" s="307">
        <f t="shared" si="0"/>
        <v>0</v>
      </c>
      <c r="M21" s="307"/>
      <c r="N21" s="307"/>
      <c r="O21" s="326">
        <v>900</v>
      </c>
    </row>
    <row r="22" spans="1:15" ht="16.149999999999999" customHeight="1">
      <c r="A22" s="10" t="s">
        <v>37</v>
      </c>
      <c r="B22" s="292"/>
      <c r="C22" s="290"/>
      <c r="D22" s="290"/>
      <c r="E22" s="290"/>
      <c r="F22" s="292"/>
      <c r="G22" s="292"/>
      <c r="H22" s="290"/>
      <c r="I22" s="307"/>
      <c r="J22" s="307"/>
      <c r="K22" s="307"/>
      <c r="L22" s="307">
        <f t="shared" si="0"/>
        <v>0</v>
      </c>
      <c r="M22" s="307"/>
      <c r="N22" s="307"/>
      <c r="O22" s="326"/>
    </row>
    <row r="23" spans="1:15" ht="19.149999999999999" customHeight="1">
      <c r="A23" s="10" t="s">
        <v>38</v>
      </c>
      <c r="B23" s="292"/>
      <c r="C23" s="290"/>
      <c r="D23" s="290"/>
      <c r="E23" s="290"/>
      <c r="F23" s="292"/>
      <c r="G23" s="292"/>
      <c r="H23" s="290"/>
      <c r="I23" s="307">
        <v>2</v>
      </c>
      <c r="J23" s="307"/>
      <c r="K23" s="307"/>
      <c r="L23" s="307">
        <f t="shared" si="0"/>
        <v>0</v>
      </c>
      <c r="M23" s="307"/>
      <c r="N23" s="307"/>
      <c r="O23" s="326">
        <v>70</v>
      </c>
    </row>
    <row r="24" spans="1:15" ht="15.75">
      <c r="A24" s="10" t="s">
        <v>39</v>
      </c>
      <c r="B24" s="292"/>
      <c r="C24" s="290"/>
      <c r="D24" s="290"/>
      <c r="E24" s="290"/>
      <c r="F24" s="292"/>
      <c r="G24" s="292"/>
      <c r="H24" s="290"/>
      <c r="I24" s="307"/>
      <c r="J24" s="307"/>
      <c r="K24" s="307"/>
      <c r="L24" s="307">
        <f t="shared" si="0"/>
        <v>0</v>
      </c>
      <c r="M24" s="307"/>
      <c r="N24" s="307"/>
      <c r="O24" s="326"/>
    </row>
    <row r="25" spans="1:15" ht="15.75">
      <c r="A25" s="10" t="s">
        <v>40</v>
      </c>
      <c r="B25" s="292"/>
      <c r="C25" s="290"/>
      <c r="D25" s="290"/>
      <c r="E25" s="290"/>
      <c r="F25" s="292"/>
      <c r="G25" s="292"/>
      <c r="H25" s="290"/>
      <c r="I25" s="307">
        <v>530</v>
      </c>
      <c r="J25" s="307"/>
      <c r="K25" s="307"/>
      <c r="L25" s="307">
        <f t="shared" si="0"/>
        <v>0</v>
      </c>
      <c r="M25" s="307"/>
      <c r="N25" s="307"/>
      <c r="O25" s="326">
        <v>6000</v>
      </c>
    </row>
    <row r="26" spans="1:15" ht="31.5">
      <c r="A26" s="10" t="s">
        <v>41</v>
      </c>
      <c r="B26" s="292"/>
      <c r="C26" s="290"/>
      <c r="D26" s="290"/>
      <c r="E26" s="290"/>
      <c r="F26" s="292"/>
      <c r="G26" s="292"/>
      <c r="H26" s="290"/>
      <c r="I26" s="307"/>
      <c r="J26" s="307"/>
      <c r="K26" s="307"/>
      <c r="L26" s="307">
        <f t="shared" si="0"/>
        <v>0</v>
      </c>
      <c r="M26" s="307"/>
      <c r="N26" s="307"/>
      <c r="O26" s="326"/>
    </row>
    <row r="27" spans="1:15" ht="24" customHeight="1">
      <c r="A27" s="10" t="s">
        <v>42</v>
      </c>
      <c r="B27" s="292"/>
      <c r="C27" s="290"/>
      <c r="D27" s="290"/>
      <c r="E27" s="290"/>
      <c r="F27" s="292"/>
      <c r="G27" s="292"/>
      <c r="H27" s="290"/>
      <c r="I27" s="307"/>
      <c r="J27" s="307"/>
      <c r="K27" s="307"/>
      <c r="L27" s="307">
        <f t="shared" si="0"/>
        <v>0</v>
      </c>
      <c r="M27" s="307"/>
      <c r="N27" s="307"/>
      <c r="O27" s="326"/>
    </row>
    <row r="28" spans="1:15" ht="15.75">
      <c r="A28" s="10" t="s">
        <v>43</v>
      </c>
      <c r="B28" s="292"/>
      <c r="C28" s="290"/>
      <c r="D28" s="290"/>
      <c r="E28" s="290"/>
      <c r="F28" s="292"/>
      <c r="G28" s="292"/>
      <c r="H28" s="290"/>
      <c r="I28" s="307"/>
      <c r="J28" s="307"/>
      <c r="K28" s="307"/>
      <c r="L28" s="307">
        <f t="shared" si="0"/>
        <v>0</v>
      </c>
      <c r="M28" s="307"/>
      <c r="N28" s="307"/>
      <c r="O28" s="326"/>
    </row>
    <row r="29" spans="1:15" ht="29.25" customHeight="1">
      <c r="A29" s="10" t="s">
        <v>44</v>
      </c>
      <c r="B29" s="292"/>
      <c r="C29" s="290">
        <v>357</v>
      </c>
      <c r="D29" s="290"/>
      <c r="E29" s="290"/>
      <c r="F29" s="292">
        <v>926</v>
      </c>
      <c r="G29" s="292">
        <v>170</v>
      </c>
      <c r="H29" s="290">
        <v>260</v>
      </c>
      <c r="I29" s="307">
        <v>360</v>
      </c>
      <c r="J29" s="307"/>
      <c r="K29" s="307"/>
      <c r="L29" s="307">
        <f t="shared" si="0"/>
        <v>0</v>
      </c>
      <c r="M29" s="307"/>
      <c r="N29" s="307"/>
      <c r="O29" s="326">
        <v>2300</v>
      </c>
    </row>
    <row r="30" spans="1:15" ht="15.75">
      <c r="A30" s="10" t="s">
        <v>45</v>
      </c>
      <c r="B30" s="292"/>
      <c r="C30" s="290"/>
      <c r="D30" s="290"/>
      <c r="E30" s="290"/>
      <c r="F30" s="292"/>
      <c r="G30" s="292"/>
      <c r="H30" s="290"/>
      <c r="I30" s="307"/>
      <c r="J30" s="307"/>
      <c r="K30" s="307"/>
      <c r="L30" s="307">
        <f t="shared" si="0"/>
        <v>0</v>
      </c>
      <c r="M30" s="307"/>
      <c r="N30" s="307"/>
      <c r="O30" s="326">
        <v>4217</v>
      </c>
    </row>
    <row r="31" spans="1:15" ht="19.899999999999999" customHeight="1">
      <c r="A31" s="10" t="s">
        <v>46</v>
      </c>
      <c r="B31" s="292"/>
      <c r="C31" s="290"/>
      <c r="D31" s="290"/>
      <c r="E31" s="290"/>
      <c r="F31" s="292"/>
      <c r="G31" s="292"/>
      <c r="H31" s="290"/>
      <c r="I31" s="307"/>
      <c r="J31" s="307"/>
      <c r="K31" s="307"/>
      <c r="L31" s="307">
        <f t="shared" si="0"/>
        <v>0</v>
      </c>
      <c r="M31" s="307"/>
      <c r="N31" s="307"/>
      <c r="O31" s="326"/>
    </row>
    <row r="32" spans="1:15" ht="15.75">
      <c r="A32" s="10" t="s">
        <v>47</v>
      </c>
      <c r="B32" s="292"/>
      <c r="C32" s="290"/>
      <c r="D32" s="290"/>
      <c r="E32" s="290"/>
      <c r="F32" s="292"/>
      <c r="G32" s="292"/>
      <c r="H32" s="290"/>
      <c r="I32" s="307"/>
      <c r="J32" s="307"/>
      <c r="K32" s="307"/>
      <c r="L32" s="307">
        <f t="shared" si="0"/>
        <v>0</v>
      </c>
      <c r="M32" s="307"/>
      <c r="N32" s="307"/>
      <c r="O32" s="326"/>
    </row>
    <row r="33" spans="1:15" ht="18.600000000000001" customHeight="1">
      <c r="A33" s="10" t="s">
        <v>48</v>
      </c>
      <c r="B33" s="292"/>
      <c r="C33" s="290"/>
      <c r="D33" s="290"/>
      <c r="E33" s="290"/>
      <c r="F33" s="292"/>
      <c r="G33" s="292"/>
      <c r="H33" s="290"/>
      <c r="I33" s="307"/>
      <c r="J33" s="307"/>
      <c r="K33" s="307"/>
      <c r="L33" s="307">
        <f t="shared" si="0"/>
        <v>0</v>
      </c>
      <c r="M33" s="307"/>
      <c r="N33" s="307"/>
      <c r="O33" s="326"/>
    </row>
    <row r="34" spans="1:15" ht="16.149999999999999" customHeight="1">
      <c r="A34" s="10" t="s">
        <v>49</v>
      </c>
      <c r="B34" s="292"/>
      <c r="C34" s="290"/>
      <c r="D34" s="290"/>
      <c r="E34" s="290"/>
      <c r="F34" s="292"/>
      <c r="G34" s="292"/>
      <c r="H34" s="290"/>
      <c r="I34" s="307"/>
      <c r="J34" s="307"/>
      <c r="K34" s="307"/>
      <c r="L34" s="307">
        <f t="shared" si="0"/>
        <v>0</v>
      </c>
      <c r="M34" s="307"/>
      <c r="N34" s="307"/>
      <c r="O34" s="326"/>
    </row>
    <row r="35" spans="1:15" ht="15.75">
      <c r="A35" s="10" t="s">
        <v>50</v>
      </c>
      <c r="B35" s="292"/>
      <c r="C35" s="290"/>
      <c r="D35" s="290"/>
      <c r="E35" s="290"/>
      <c r="F35" s="292"/>
      <c r="G35" s="292"/>
      <c r="H35" s="290"/>
      <c r="I35" s="307"/>
      <c r="J35" s="307"/>
      <c r="K35" s="307"/>
      <c r="L35" s="307">
        <f t="shared" si="0"/>
        <v>0</v>
      </c>
      <c r="M35" s="307"/>
      <c r="N35" s="307"/>
      <c r="O35" s="326"/>
    </row>
    <row r="36" spans="1:15" ht="15.75">
      <c r="A36" s="10" t="s">
        <v>51</v>
      </c>
      <c r="B36" s="292"/>
      <c r="C36" s="290"/>
      <c r="D36" s="290"/>
      <c r="E36" s="290"/>
      <c r="F36" s="292"/>
      <c r="G36" s="292"/>
      <c r="H36" s="290"/>
      <c r="I36" s="307"/>
      <c r="J36" s="307"/>
      <c r="K36" s="307"/>
      <c r="L36" s="307">
        <f t="shared" si="0"/>
        <v>0</v>
      </c>
      <c r="M36" s="307"/>
      <c r="N36" s="307"/>
      <c r="O36" s="326"/>
    </row>
    <row r="37" spans="1:15" ht="19.899999999999999" customHeight="1">
      <c r="A37" s="10" t="s">
        <v>52</v>
      </c>
      <c r="B37" s="292"/>
      <c r="C37" s="290"/>
      <c r="D37" s="290"/>
      <c r="E37" s="290"/>
      <c r="F37" s="292"/>
      <c r="G37" s="292"/>
      <c r="H37" s="290"/>
      <c r="I37" s="307"/>
      <c r="J37" s="307"/>
      <c r="K37" s="307"/>
      <c r="L37" s="307">
        <f t="shared" si="0"/>
        <v>0</v>
      </c>
      <c r="M37" s="307"/>
      <c r="N37" s="307"/>
      <c r="O37" s="326"/>
    </row>
    <row r="38" spans="1:15" ht="15.75">
      <c r="A38" s="10" t="s">
        <v>53</v>
      </c>
      <c r="B38" s="292"/>
      <c r="C38" s="290"/>
      <c r="D38" s="290"/>
      <c r="E38" s="290"/>
      <c r="F38" s="292"/>
      <c r="G38" s="292"/>
      <c r="H38" s="290"/>
      <c r="I38" s="307"/>
      <c r="J38" s="307"/>
      <c r="K38" s="307"/>
      <c r="L38" s="307">
        <f t="shared" si="0"/>
        <v>0</v>
      </c>
      <c r="M38" s="307"/>
      <c r="N38" s="307"/>
      <c r="O38" s="326"/>
    </row>
    <row r="39" spans="1:15" ht="31.5">
      <c r="A39" s="10" t="s">
        <v>54</v>
      </c>
      <c r="B39" s="292"/>
      <c r="C39" s="290"/>
      <c r="D39" s="290"/>
      <c r="E39" s="290"/>
      <c r="F39" s="292"/>
      <c r="G39" s="292"/>
      <c r="H39" s="290"/>
      <c r="I39" s="307"/>
      <c r="J39" s="307"/>
      <c r="K39" s="307"/>
      <c r="L39" s="307">
        <f t="shared" si="0"/>
        <v>0</v>
      </c>
      <c r="M39" s="307"/>
      <c r="N39" s="307"/>
      <c r="O39" s="326"/>
    </row>
    <row r="40" spans="1:15" ht="15.75">
      <c r="A40" s="10" t="s">
        <v>55</v>
      </c>
      <c r="B40" s="292"/>
      <c r="C40" s="290"/>
      <c r="D40" s="290"/>
      <c r="E40" s="290"/>
      <c r="F40" s="292"/>
      <c r="G40" s="292"/>
      <c r="H40" s="290"/>
      <c r="I40" s="307"/>
      <c r="J40" s="307"/>
      <c r="K40" s="307"/>
      <c r="L40" s="307">
        <f t="shared" si="0"/>
        <v>0</v>
      </c>
      <c r="M40" s="307"/>
      <c r="N40" s="307"/>
      <c r="O40" s="326"/>
    </row>
    <row r="41" spans="1:15" ht="15.75">
      <c r="A41" s="10" t="s">
        <v>56</v>
      </c>
      <c r="B41" s="292"/>
      <c r="C41" s="290"/>
      <c r="D41" s="290"/>
      <c r="E41" s="290"/>
      <c r="F41" s="292"/>
      <c r="G41" s="292"/>
      <c r="H41" s="290"/>
      <c r="I41" s="307">
        <v>570</v>
      </c>
      <c r="J41" s="307"/>
      <c r="K41" s="307"/>
      <c r="L41" s="307">
        <f t="shared" si="0"/>
        <v>0</v>
      </c>
      <c r="M41" s="307"/>
      <c r="N41" s="307"/>
      <c r="O41" s="326">
        <v>3500</v>
      </c>
    </row>
    <row r="42" spans="1:15" ht="15.6" customHeight="1">
      <c r="A42" s="10" t="s">
        <v>57</v>
      </c>
      <c r="B42" s="292"/>
      <c r="C42" s="290"/>
      <c r="D42" s="290"/>
      <c r="E42" s="290"/>
      <c r="F42" s="292"/>
      <c r="G42" s="292"/>
      <c r="H42" s="290"/>
      <c r="I42" s="307"/>
      <c r="J42" s="307"/>
      <c r="K42" s="307"/>
      <c r="L42" s="307">
        <f t="shared" si="0"/>
        <v>0</v>
      </c>
      <c r="M42" s="307"/>
      <c r="N42" s="307"/>
      <c r="O42" s="326"/>
    </row>
    <row r="43" spans="1:15" ht="15.75">
      <c r="A43" s="10" t="s">
        <v>58</v>
      </c>
      <c r="B43" s="292"/>
      <c r="C43" s="290"/>
      <c r="D43" s="290"/>
      <c r="E43" s="290"/>
      <c r="F43" s="292"/>
      <c r="G43" s="292"/>
      <c r="H43" s="290"/>
      <c r="I43" s="307">
        <v>293</v>
      </c>
      <c r="J43" s="307"/>
      <c r="K43" s="307"/>
      <c r="L43" s="307">
        <f t="shared" si="0"/>
        <v>0</v>
      </c>
      <c r="M43" s="307"/>
      <c r="N43" s="307"/>
      <c r="O43" s="326">
        <v>11500</v>
      </c>
    </row>
    <row r="44" spans="1:15" ht="15.75">
      <c r="A44" s="10" t="s">
        <v>59</v>
      </c>
      <c r="B44" s="292">
        <v>7756</v>
      </c>
      <c r="C44" s="290"/>
      <c r="D44" s="290"/>
      <c r="E44" s="290">
        <v>38</v>
      </c>
      <c r="F44" s="292"/>
      <c r="G44" s="292"/>
      <c r="H44" s="290"/>
      <c r="I44" s="307"/>
      <c r="J44" s="307"/>
      <c r="K44" s="307"/>
      <c r="L44" s="307">
        <f t="shared" si="0"/>
        <v>0</v>
      </c>
      <c r="M44" s="307"/>
      <c r="N44" s="307"/>
      <c r="O44" s="326">
        <v>16393</v>
      </c>
    </row>
    <row r="45" spans="1:15" ht="15.75">
      <c r="A45" s="10" t="s">
        <v>60</v>
      </c>
      <c r="B45" s="292">
        <v>3724</v>
      </c>
      <c r="C45" s="290"/>
      <c r="D45" s="290">
        <v>64</v>
      </c>
      <c r="E45" s="290"/>
      <c r="F45" s="292"/>
      <c r="G45" s="292"/>
      <c r="H45" s="290"/>
      <c r="I45" s="307">
        <v>528</v>
      </c>
      <c r="J45" s="307"/>
      <c r="K45" s="307"/>
      <c r="L45" s="307">
        <f t="shared" si="0"/>
        <v>0</v>
      </c>
      <c r="M45" s="307"/>
      <c r="N45" s="307"/>
      <c r="O45" s="326">
        <v>16000</v>
      </c>
    </row>
    <row r="46" spans="1:15" ht="15" customHeight="1">
      <c r="A46" s="10" t="s">
        <v>61</v>
      </c>
      <c r="B46" s="292"/>
      <c r="C46" s="290"/>
      <c r="D46" s="290"/>
      <c r="E46" s="290"/>
      <c r="F46" s="292"/>
      <c r="G46" s="292"/>
      <c r="H46" s="290"/>
      <c r="I46" s="307"/>
      <c r="J46" s="307"/>
      <c r="K46" s="307"/>
      <c r="L46" s="307">
        <f t="shared" si="0"/>
        <v>0</v>
      </c>
      <c r="M46" s="307"/>
      <c r="N46" s="307"/>
      <c r="O46" s="326"/>
    </row>
    <row r="47" spans="1:15" ht="18" customHeight="1">
      <c r="A47" s="10" t="s">
        <v>62</v>
      </c>
      <c r="B47" s="292"/>
      <c r="C47" s="290"/>
      <c r="D47" s="290"/>
      <c r="E47" s="290"/>
      <c r="F47" s="292"/>
      <c r="G47" s="292"/>
      <c r="H47" s="290"/>
      <c r="I47" s="307"/>
      <c r="J47" s="307"/>
      <c r="K47" s="307"/>
      <c r="L47" s="307">
        <f t="shared" si="0"/>
        <v>0</v>
      </c>
      <c r="M47" s="307"/>
      <c r="N47" s="307"/>
      <c r="O47" s="326"/>
    </row>
    <row r="48" spans="1:15" ht="18.600000000000001" customHeight="1">
      <c r="A48" s="10" t="s">
        <v>63</v>
      </c>
      <c r="B48" s="292"/>
      <c r="C48" s="290"/>
      <c r="D48" s="290"/>
      <c r="E48" s="290"/>
      <c r="F48" s="292"/>
      <c r="G48" s="292"/>
      <c r="H48" s="290"/>
      <c r="I48" s="307"/>
      <c r="J48" s="307"/>
      <c r="K48" s="307"/>
      <c r="L48" s="307">
        <f t="shared" si="0"/>
        <v>0</v>
      </c>
      <c r="M48" s="307"/>
      <c r="N48" s="307"/>
      <c r="O48" s="326"/>
    </row>
    <row r="49" spans="1:15" ht="39" customHeight="1">
      <c r="A49" s="10" t="s">
        <v>92</v>
      </c>
      <c r="B49" s="292"/>
      <c r="C49" s="290"/>
      <c r="D49" s="290"/>
      <c r="E49" s="290"/>
      <c r="F49" s="292"/>
      <c r="G49" s="292"/>
      <c r="H49" s="290"/>
      <c r="I49" s="307"/>
      <c r="J49" s="307"/>
      <c r="K49" s="307"/>
      <c r="L49" s="307">
        <f t="shared" si="0"/>
        <v>0</v>
      </c>
      <c r="M49" s="307"/>
      <c r="N49" s="307"/>
      <c r="O49" s="326"/>
    </row>
    <row r="50" spans="1:15" ht="19.899999999999999" customHeight="1">
      <c r="A50" s="10" t="s">
        <v>64</v>
      </c>
      <c r="B50" s="292"/>
      <c r="C50" s="290"/>
      <c r="D50" s="290"/>
      <c r="E50" s="290"/>
      <c r="F50" s="292"/>
      <c r="G50" s="292"/>
      <c r="H50" s="290"/>
      <c r="I50" s="307"/>
      <c r="J50" s="307"/>
      <c r="K50" s="307"/>
      <c r="L50" s="307">
        <f t="shared" si="0"/>
        <v>0</v>
      </c>
      <c r="M50" s="307"/>
      <c r="N50" s="307"/>
      <c r="O50" s="326"/>
    </row>
    <row r="51" spans="1:15" ht="19.899999999999999" customHeight="1">
      <c r="A51" s="10" t="s">
        <v>65</v>
      </c>
      <c r="B51" s="292"/>
      <c r="C51" s="290"/>
      <c r="D51" s="290"/>
      <c r="E51" s="290"/>
      <c r="F51" s="292"/>
      <c r="G51" s="292"/>
      <c r="H51" s="290"/>
      <c r="I51" s="307"/>
      <c r="J51" s="307"/>
      <c r="K51" s="307"/>
      <c r="L51" s="307">
        <f t="shared" si="0"/>
        <v>0</v>
      </c>
      <c r="M51" s="307"/>
      <c r="N51" s="307"/>
      <c r="O51" s="326"/>
    </row>
    <row r="52" spans="1:15" ht="15.75">
      <c r="A52" s="10" t="s">
        <v>66</v>
      </c>
      <c r="B52" s="292"/>
      <c r="C52" s="290"/>
      <c r="D52" s="290"/>
      <c r="E52" s="290"/>
      <c r="F52" s="292"/>
      <c r="G52" s="292"/>
      <c r="H52" s="290"/>
      <c r="I52" s="307"/>
      <c r="J52" s="307"/>
      <c r="K52" s="307"/>
      <c r="L52" s="307">
        <f t="shared" si="0"/>
        <v>0</v>
      </c>
      <c r="M52" s="307"/>
      <c r="N52" s="307"/>
      <c r="O52" s="326"/>
    </row>
    <row r="53" spans="1:15" ht="15.75">
      <c r="A53" s="10" t="s">
        <v>67</v>
      </c>
      <c r="B53" s="292"/>
      <c r="C53" s="290"/>
      <c r="D53" s="290"/>
      <c r="E53" s="290"/>
      <c r="F53" s="292"/>
      <c r="G53" s="292"/>
      <c r="H53" s="290"/>
      <c r="I53" s="307"/>
      <c r="J53" s="307"/>
      <c r="K53" s="307"/>
      <c r="L53" s="307">
        <f t="shared" si="0"/>
        <v>0</v>
      </c>
      <c r="M53" s="307"/>
      <c r="N53" s="307"/>
      <c r="O53" s="326"/>
    </row>
    <row r="54" spans="1:15" ht="15.75">
      <c r="A54" s="10" t="s">
        <v>68</v>
      </c>
      <c r="B54" s="292"/>
      <c r="C54" s="290"/>
      <c r="D54" s="290"/>
      <c r="E54" s="290"/>
      <c r="F54" s="292"/>
      <c r="G54" s="292"/>
      <c r="H54" s="290"/>
      <c r="I54" s="307">
        <v>43</v>
      </c>
      <c r="J54" s="307"/>
      <c r="K54" s="307"/>
      <c r="L54" s="307">
        <f t="shared" si="0"/>
        <v>0</v>
      </c>
      <c r="M54" s="307"/>
      <c r="N54" s="307"/>
      <c r="O54" s="326">
        <v>700</v>
      </c>
    </row>
    <row r="55" spans="1:15" ht="31.5">
      <c r="A55" s="10" t="s">
        <v>69</v>
      </c>
      <c r="B55" s="292"/>
      <c r="C55" s="290"/>
      <c r="D55" s="290"/>
      <c r="E55" s="290"/>
      <c r="F55" s="292"/>
      <c r="G55" s="292"/>
      <c r="H55" s="290"/>
      <c r="I55" s="307"/>
      <c r="J55" s="307"/>
      <c r="K55" s="307"/>
      <c r="L55" s="307">
        <f t="shared" si="0"/>
        <v>0</v>
      </c>
      <c r="M55" s="307"/>
      <c r="N55" s="307"/>
      <c r="O55" s="326"/>
    </row>
    <row r="56" spans="1:15" ht="15.75">
      <c r="A56" s="10" t="s">
        <v>70</v>
      </c>
      <c r="B56" s="292"/>
      <c r="C56" s="290"/>
      <c r="D56" s="290"/>
      <c r="E56" s="290"/>
      <c r="F56" s="292"/>
      <c r="G56" s="292"/>
      <c r="H56" s="290"/>
      <c r="I56" s="307">
        <v>17</v>
      </c>
      <c r="J56" s="307"/>
      <c r="K56" s="307"/>
      <c r="L56" s="307">
        <f t="shared" si="0"/>
        <v>0</v>
      </c>
      <c r="M56" s="307"/>
      <c r="N56" s="307"/>
      <c r="O56" s="326">
        <v>80</v>
      </c>
    </row>
    <row r="57" spans="1:15" ht="15.75">
      <c r="A57" s="10" t="s">
        <v>71</v>
      </c>
      <c r="B57" s="292"/>
      <c r="C57" s="290"/>
      <c r="D57" s="290"/>
      <c r="E57" s="290"/>
      <c r="F57" s="292"/>
      <c r="G57" s="292"/>
      <c r="H57" s="290"/>
      <c r="I57" s="307"/>
      <c r="J57" s="307"/>
      <c r="K57" s="307"/>
      <c r="L57" s="307">
        <f t="shared" si="0"/>
        <v>0</v>
      </c>
      <c r="M57" s="307"/>
      <c r="N57" s="307"/>
      <c r="O57" s="326"/>
    </row>
    <row r="58" spans="1:15" ht="15.75">
      <c r="A58" s="10" t="s">
        <v>72</v>
      </c>
      <c r="B58" s="292"/>
      <c r="C58" s="290"/>
      <c r="D58" s="290"/>
      <c r="E58" s="290"/>
      <c r="F58" s="292"/>
      <c r="G58" s="292"/>
      <c r="H58" s="290"/>
      <c r="I58" s="307"/>
      <c r="J58" s="307"/>
      <c r="K58" s="307"/>
      <c r="L58" s="307">
        <f t="shared" si="0"/>
        <v>0</v>
      </c>
      <c r="M58" s="307"/>
      <c r="N58" s="307"/>
      <c r="O58" s="326"/>
    </row>
    <row r="59" spans="1:15" ht="15.75">
      <c r="A59" s="10" t="s">
        <v>73</v>
      </c>
      <c r="B59" s="292"/>
      <c r="C59" s="290"/>
      <c r="D59" s="290"/>
      <c r="E59" s="290"/>
      <c r="F59" s="292"/>
      <c r="G59" s="292"/>
      <c r="H59" s="290"/>
      <c r="I59" s="307"/>
      <c r="J59" s="307"/>
      <c r="K59" s="307"/>
      <c r="L59" s="307">
        <f t="shared" si="0"/>
        <v>0</v>
      </c>
      <c r="M59" s="307"/>
      <c r="N59" s="307"/>
      <c r="O59" s="326"/>
    </row>
    <row r="60" spans="1:15" ht="31.5">
      <c r="A60" s="10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26"/>
    </row>
    <row r="61" spans="1:15" ht="15.75">
      <c r="A61" s="10" t="s">
        <v>75</v>
      </c>
      <c r="B61" s="292"/>
      <c r="C61" s="290"/>
      <c r="D61" s="290"/>
      <c r="E61" s="290"/>
      <c r="F61" s="292"/>
      <c r="G61" s="292"/>
      <c r="H61" s="290"/>
      <c r="I61" s="307"/>
      <c r="J61" s="307"/>
      <c r="K61" s="307"/>
      <c r="L61" s="307">
        <f t="shared" si="0"/>
        <v>0</v>
      </c>
      <c r="M61" s="307"/>
      <c r="N61" s="307"/>
      <c r="O61" s="326"/>
    </row>
    <row r="62" spans="1:15" ht="15.75">
      <c r="A62" s="10" t="s">
        <v>76</v>
      </c>
      <c r="B62" s="292"/>
      <c r="C62" s="290">
        <v>10080</v>
      </c>
      <c r="D62" s="290"/>
      <c r="E62" s="290"/>
      <c r="F62" s="292">
        <v>26930</v>
      </c>
      <c r="G62" s="292">
        <v>4948</v>
      </c>
      <c r="H62" s="290">
        <v>7914</v>
      </c>
      <c r="I62" s="307">
        <v>6120</v>
      </c>
      <c r="J62" s="307">
        <v>0</v>
      </c>
      <c r="K62" s="307">
        <v>0</v>
      </c>
      <c r="L62" s="307">
        <v>0</v>
      </c>
      <c r="M62" s="307"/>
      <c r="N62" s="307"/>
      <c r="O62" s="326">
        <v>26215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ref="L63:L73" si="1">J63+K63</f>
        <v>0</v>
      </c>
      <c r="M63" s="307"/>
      <c r="N63" s="307"/>
      <c r="O63" s="326"/>
    </row>
    <row r="64" spans="1:15" ht="15.75">
      <c r="A64" s="10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1"/>
        <v>0</v>
      </c>
      <c r="M64" s="307"/>
      <c r="N64" s="307"/>
      <c r="O64" s="326"/>
    </row>
    <row r="65" spans="1:15" ht="15.75">
      <c r="A65" s="10" t="s">
        <v>79</v>
      </c>
      <c r="B65" s="292"/>
      <c r="C65" s="290"/>
      <c r="D65" s="290"/>
      <c r="E65" s="290"/>
      <c r="F65" s="292"/>
      <c r="G65" s="292"/>
      <c r="H65" s="290"/>
      <c r="I65" s="307">
        <v>19</v>
      </c>
      <c r="J65" s="307"/>
      <c r="K65" s="307"/>
      <c r="L65" s="307">
        <f t="shared" si="1"/>
        <v>0</v>
      </c>
      <c r="M65" s="307"/>
      <c r="N65" s="307"/>
      <c r="O65" s="326">
        <v>2680</v>
      </c>
    </row>
    <row r="66" spans="1:15" ht="31.5">
      <c r="A66" s="10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1"/>
        <v>0</v>
      </c>
      <c r="M66" s="307"/>
      <c r="N66" s="307"/>
      <c r="O66" s="326"/>
    </row>
    <row r="67" spans="1:15" ht="15.75">
      <c r="A67" s="10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1"/>
        <v>0</v>
      </c>
      <c r="M67" s="307"/>
      <c r="N67" s="307"/>
      <c r="O67" s="326"/>
    </row>
    <row r="68" spans="1:15" ht="15.75">
      <c r="A68" s="10" t="s">
        <v>82</v>
      </c>
      <c r="B68" s="292"/>
      <c r="C68" s="290"/>
      <c r="D68" s="290"/>
      <c r="E68" s="290"/>
      <c r="F68" s="292"/>
      <c r="G68" s="292"/>
      <c r="H68" s="290"/>
      <c r="I68" s="307">
        <v>333</v>
      </c>
      <c r="J68" s="307"/>
      <c r="K68" s="307"/>
      <c r="L68" s="307">
        <f t="shared" si="1"/>
        <v>0</v>
      </c>
      <c r="M68" s="307"/>
      <c r="N68" s="307"/>
      <c r="O68" s="326">
        <v>450</v>
      </c>
    </row>
    <row r="69" spans="1:15" ht="21" customHeight="1">
      <c r="A69" s="10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1"/>
        <v>0</v>
      </c>
      <c r="M69" s="307"/>
      <c r="N69" s="307"/>
      <c r="O69" s="326"/>
    </row>
    <row r="70" spans="1:15" ht="15.75">
      <c r="A70" s="10" t="s">
        <v>84</v>
      </c>
      <c r="B70" s="292"/>
      <c r="C70" s="290"/>
      <c r="D70" s="290"/>
      <c r="E70" s="290"/>
      <c r="F70" s="292"/>
      <c r="G70" s="292"/>
      <c r="H70" s="290"/>
      <c r="I70" s="307">
        <v>44</v>
      </c>
      <c r="J70" s="307"/>
      <c r="K70" s="307"/>
      <c r="L70" s="307">
        <f t="shared" si="1"/>
        <v>0</v>
      </c>
      <c r="M70" s="307"/>
      <c r="N70" s="307"/>
      <c r="O70" s="326">
        <v>11500</v>
      </c>
    </row>
    <row r="71" spans="1:15" ht="15.75">
      <c r="A71" s="10" t="s">
        <v>85</v>
      </c>
      <c r="B71" s="292"/>
      <c r="C71" s="290"/>
      <c r="D71" s="290"/>
      <c r="E71" s="290"/>
      <c r="F71" s="292"/>
      <c r="G71" s="292"/>
      <c r="H71" s="290"/>
      <c r="I71" s="307">
        <v>11</v>
      </c>
      <c r="J71" s="307"/>
      <c r="K71" s="307"/>
      <c r="L71" s="307">
        <f t="shared" si="1"/>
        <v>0</v>
      </c>
      <c r="M71" s="307"/>
      <c r="N71" s="307"/>
      <c r="O71" s="326">
        <v>380</v>
      </c>
    </row>
    <row r="72" spans="1:15" ht="31.5">
      <c r="A72" s="10" t="s">
        <v>86</v>
      </c>
      <c r="B72" s="292"/>
      <c r="C72" s="290"/>
      <c r="D72" s="290"/>
      <c r="E72" s="290"/>
      <c r="F72" s="292"/>
      <c r="G72" s="292"/>
      <c r="H72" s="290"/>
      <c r="I72" s="307"/>
      <c r="J72" s="307"/>
      <c r="K72" s="307"/>
      <c r="L72" s="307">
        <f t="shared" si="1"/>
        <v>0</v>
      </c>
      <c r="M72" s="307">
        <v>540</v>
      </c>
      <c r="N72" s="307"/>
      <c r="O72" s="326"/>
    </row>
    <row r="73" spans="1:15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309"/>
      <c r="J73" s="309"/>
      <c r="K73" s="309"/>
      <c r="L73" s="309">
        <f t="shared" si="1"/>
        <v>0</v>
      </c>
      <c r="M73" s="309"/>
      <c r="N73" s="309"/>
      <c r="O73" s="326"/>
    </row>
    <row r="74" spans="1:15" ht="35.450000000000003" customHeight="1" thickBot="1">
      <c r="A74" s="12" t="s">
        <v>88</v>
      </c>
      <c r="B74" s="48">
        <f>SUM(B11:B73)</f>
        <v>11480</v>
      </c>
      <c r="C74" s="24">
        <f t="shared" ref="C74:O74" si="2">SUM(C11:C73)</f>
        <v>10437</v>
      </c>
      <c r="D74" s="24">
        <f t="shared" si="2"/>
        <v>64</v>
      </c>
      <c r="E74" s="24">
        <f t="shared" si="2"/>
        <v>38</v>
      </c>
      <c r="F74" s="205">
        <f t="shared" ref="F74" si="3">SUM(F11:F73)</f>
        <v>27856</v>
      </c>
      <c r="G74" s="24">
        <f t="shared" si="2"/>
        <v>5118</v>
      </c>
      <c r="H74" s="24">
        <f t="shared" si="2"/>
        <v>8174</v>
      </c>
      <c r="I74" s="75">
        <f t="shared" si="2"/>
        <v>9000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540</v>
      </c>
      <c r="N74" s="24">
        <f t="shared" si="2"/>
        <v>0</v>
      </c>
      <c r="O74" s="49">
        <f t="shared" si="2"/>
        <v>109355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60" zoomScaleNormal="60" workbookViewId="0">
      <pane ySplit="10" topLeftCell="A68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454"/>
      <c r="C11" s="455"/>
      <c r="D11" s="455"/>
      <c r="E11" s="456"/>
      <c r="F11" s="455"/>
      <c r="G11" s="457"/>
      <c r="H11" s="455"/>
      <c r="I11" s="458"/>
      <c r="J11" s="144"/>
      <c r="K11" s="144"/>
      <c r="L11" s="144">
        <f>J11+K11</f>
        <v>0</v>
      </c>
      <c r="M11" s="144"/>
      <c r="N11" s="144"/>
      <c r="O11" s="459">
        <v>1848</v>
      </c>
    </row>
    <row r="12" spans="1:15" ht="15.75">
      <c r="A12" s="10" t="s">
        <v>27</v>
      </c>
      <c r="B12" s="460"/>
      <c r="C12" s="461"/>
      <c r="D12" s="461"/>
      <c r="E12" s="462"/>
      <c r="F12" s="461"/>
      <c r="G12" s="463"/>
      <c r="H12" s="461"/>
      <c r="I12" s="464"/>
      <c r="J12" s="136"/>
      <c r="K12" s="136"/>
      <c r="L12" s="136">
        <f t="shared" ref="L12:L73" si="0">J12+K12</f>
        <v>0</v>
      </c>
      <c r="M12" s="136"/>
      <c r="N12" s="136"/>
      <c r="O12" s="465"/>
    </row>
    <row r="13" spans="1:15" ht="15.75">
      <c r="A13" s="10" t="s">
        <v>28</v>
      </c>
      <c r="B13" s="460"/>
      <c r="C13" s="461"/>
      <c r="D13" s="461"/>
      <c r="E13" s="462"/>
      <c r="F13" s="461"/>
      <c r="G13" s="463"/>
      <c r="H13" s="461"/>
      <c r="I13" s="464"/>
      <c r="J13" s="136"/>
      <c r="K13" s="136"/>
      <c r="L13" s="136">
        <f t="shared" si="0"/>
        <v>0</v>
      </c>
      <c r="M13" s="136"/>
      <c r="N13" s="136"/>
      <c r="O13" s="465"/>
    </row>
    <row r="14" spans="1:15" ht="15.75">
      <c r="A14" s="10" t="s">
        <v>29</v>
      </c>
      <c r="B14" s="460"/>
      <c r="C14" s="461"/>
      <c r="D14" s="461"/>
      <c r="E14" s="462"/>
      <c r="F14" s="461"/>
      <c r="G14" s="463"/>
      <c r="H14" s="461"/>
      <c r="I14" s="464"/>
      <c r="J14" s="136"/>
      <c r="K14" s="136"/>
      <c r="L14" s="136">
        <f t="shared" si="0"/>
        <v>0</v>
      </c>
      <c r="M14" s="136"/>
      <c r="N14" s="136"/>
      <c r="O14" s="465"/>
    </row>
    <row r="15" spans="1:15" ht="15.75">
      <c r="A15" s="10" t="s">
        <v>30</v>
      </c>
      <c r="B15" s="460"/>
      <c r="C15" s="461"/>
      <c r="D15" s="461"/>
      <c r="E15" s="462"/>
      <c r="F15" s="461"/>
      <c r="G15" s="463"/>
      <c r="H15" s="461"/>
      <c r="I15" s="464"/>
      <c r="J15" s="136"/>
      <c r="K15" s="136"/>
      <c r="L15" s="136">
        <f t="shared" si="0"/>
        <v>0</v>
      </c>
      <c r="M15" s="136"/>
      <c r="N15" s="136"/>
      <c r="O15" s="465"/>
    </row>
    <row r="16" spans="1:15" ht="15.75">
      <c r="A16" s="10" t="s">
        <v>31</v>
      </c>
      <c r="B16" s="460"/>
      <c r="C16" s="461"/>
      <c r="D16" s="461"/>
      <c r="E16" s="462"/>
      <c r="F16" s="461"/>
      <c r="G16" s="463"/>
      <c r="H16" s="461"/>
      <c r="I16" s="464"/>
      <c r="J16" s="136"/>
      <c r="K16" s="136"/>
      <c r="L16" s="136">
        <f t="shared" si="0"/>
        <v>0</v>
      </c>
      <c r="M16" s="136"/>
      <c r="N16" s="136"/>
      <c r="O16" s="465"/>
    </row>
    <row r="17" spans="1:15" ht="19.899999999999999" customHeight="1">
      <c r="A17" s="10" t="s">
        <v>32</v>
      </c>
      <c r="B17" s="460"/>
      <c r="C17" s="461"/>
      <c r="D17" s="461"/>
      <c r="E17" s="462"/>
      <c r="F17" s="461"/>
      <c r="G17" s="463"/>
      <c r="H17" s="461"/>
      <c r="I17" s="464"/>
      <c r="J17" s="136"/>
      <c r="K17" s="136"/>
      <c r="L17" s="136">
        <f t="shared" si="0"/>
        <v>0</v>
      </c>
      <c r="M17" s="136"/>
      <c r="N17" s="136"/>
      <c r="O17" s="465"/>
    </row>
    <row r="18" spans="1:15" ht="31.9" customHeight="1">
      <c r="A18" s="10" t="s">
        <v>33</v>
      </c>
      <c r="B18" s="460"/>
      <c r="C18" s="461"/>
      <c r="D18" s="461"/>
      <c r="E18" s="462"/>
      <c r="F18" s="461"/>
      <c r="G18" s="463"/>
      <c r="H18" s="461"/>
      <c r="I18" s="464">
        <v>50</v>
      </c>
      <c r="J18" s="136"/>
      <c r="K18" s="136"/>
      <c r="L18" s="136">
        <f t="shared" si="0"/>
        <v>0</v>
      </c>
      <c r="M18" s="136"/>
      <c r="N18" s="136"/>
      <c r="O18" s="465">
        <v>1218</v>
      </c>
    </row>
    <row r="19" spans="1:15" ht="15.75">
      <c r="A19" s="10" t="s">
        <v>34</v>
      </c>
      <c r="B19" s="460"/>
      <c r="C19" s="461"/>
      <c r="D19" s="461"/>
      <c r="E19" s="462"/>
      <c r="F19" s="461"/>
      <c r="G19" s="463"/>
      <c r="H19" s="461"/>
      <c r="I19" s="464">
        <v>200</v>
      </c>
      <c r="J19" s="136"/>
      <c r="K19" s="136"/>
      <c r="L19" s="136">
        <f t="shared" si="0"/>
        <v>0</v>
      </c>
      <c r="M19" s="136"/>
      <c r="N19" s="136"/>
      <c r="O19" s="465">
        <v>450</v>
      </c>
    </row>
    <row r="20" spans="1:15" ht="15.75">
      <c r="A20" s="10" t="s">
        <v>35</v>
      </c>
      <c r="B20" s="460"/>
      <c r="C20" s="461"/>
      <c r="D20" s="461"/>
      <c r="E20" s="462"/>
      <c r="F20" s="461"/>
      <c r="G20" s="463"/>
      <c r="H20" s="461"/>
      <c r="I20" s="464">
        <v>50</v>
      </c>
      <c r="J20" s="136"/>
      <c r="K20" s="136"/>
      <c r="L20" s="136">
        <f t="shared" si="0"/>
        <v>0</v>
      </c>
      <c r="M20" s="136"/>
      <c r="N20" s="136"/>
      <c r="O20" s="465">
        <v>1850</v>
      </c>
    </row>
    <row r="21" spans="1:15" ht="16.149999999999999" customHeight="1">
      <c r="A21" s="10" t="s">
        <v>36</v>
      </c>
      <c r="B21" s="460"/>
      <c r="C21" s="461"/>
      <c r="D21" s="461"/>
      <c r="E21" s="462"/>
      <c r="F21" s="461"/>
      <c r="G21" s="463"/>
      <c r="H21" s="461"/>
      <c r="I21" s="464"/>
      <c r="J21" s="136"/>
      <c r="K21" s="136"/>
      <c r="L21" s="136">
        <f t="shared" si="0"/>
        <v>0</v>
      </c>
      <c r="M21" s="136"/>
      <c r="N21" s="136"/>
      <c r="O21" s="465">
        <v>5065</v>
      </c>
    </row>
    <row r="22" spans="1:15" ht="16.149999999999999" customHeight="1">
      <c r="A22" s="10" t="s">
        <v>37</v>
      </c>
      <c r="B22" s="460"/>
      <c r="C22" s="461"/>
      <c r="D22" s="461"/>
      <c r="E22" s="462"/>
      <c r="F22" s="461"/>
      <c r="G22" s="463"/>
      <c r="H22" s="461"/>
      <c r="I22" s="464"/>
      <c r="J22" s="136"/>
      <c r="K22" s="136"/>
      <c r="L22" s="136">
        <f t="shared" si="0"/>
        <v>0</v>
      </c>
      <c r="M22" s="136"/>
      <c r="N22" s="136"/>
      <c r="O22" s="465"/>
    </row>
    <row r="23" spans="1:15" ht="19.149999999999999" customHeight="1">
      <c r="A23" s="10" t="s">
        <v>38</v>
      </c>
      <c r="B23" s="460"/>
      <c r="C23" s="461"/>
      <c r="D23" s="461"/>
      <c r="E23" s="462"/>
      <c r="F23" s="461"/>
      <c r="G23" s="463"/>
      <c r="H23" s="461"/>
      <c r="I23" s="464"/>
      <c r="J23" s="136"/>
      <c r="K23" s="136"/>
      <c r="L23" s="136">
        <f t="shared" si="0"/>
        <v>0</v>
      </c>
      <c r="M23" s="136"/>
      <c r="N23" s="136"/>
      <c r="O23" s="465"/>
    </row>
    <row r="24" spans="1:15" ht="15.75">
      <c r="A24" s="10" t="s">
        <v>39</v>
      </c>
      <c r="B24" s="460"/>
      <c r="C24" s="461"/>
      <c r="D24" s="461"/>
      <c r="E24" s="462"/>
      <c r="F24" s="461"/>
      <c r="G24" s="463"/>
      <c r="H24" s="461"/>
      <c r="I24" s="464"/>
      <c r="J24" s="136"/>
      <c r="K24" s="136"/>
      <c r="L24" s="136">
        <f t="shared" si="0"/>
        <v>0</v>
      </c>
      <c r="M24" s="136"/>
      <c r="N24" s="136"/>
      <c r="O24" s="465"/>
    </row>
    <row r="25" spans="1:15" ht="15.75">
      <c r="A25" s="10" t="s">
        <v>40</v>
      </c>
      <c r="B25" s="460"/>
      <c r="C25" s="461"/>
      <c r="D25" s="461"/>
      <c r="E25" s="462"/>
      <c r="F25" s="461"/>
      <c r="G25" s="463"/>
      <c r="H25" s="461"/>
      <c r="I25" s="464">
        <v>1300</v>
      </c>
      <c r="J25" s="136"/>
      <c r="K25" s="136"/>
      <c r="L25" s="136">
        <f t="shared" si="0"/>
        <v>0</v>
      </c>
      <c r="M25" s="136"/>
      <c r="N25" s="136"/>
      <c r="O25" s="520">
        <v>3064</v>
      </c>
    </row>
    <row r="26" spans="1:15" ht="31.5">
      <c r="A26" s="10" t="s">
        <v>41</v>
      </c>
      <c r="B26" s="460"/>
      <c r="C26" s="461"/>
      <c r="D26" s="461"/>
      <c r="E26" s="462"/>
      <c r="F26" s="461"/>
      <c r="G26" s="463"/>
      <c r="H26" s="461"/>
      <c r="I26" s="464"/>
      <c r="J26" s="136"/>
      <c r="K26" s="136"/>
      <c r="L26" s="136">
        <f t="shared" si="0"/>
        <v>0</v>
      </c>
      <c r="M26" s="136"/>
      <c r="N26" s="136"/>
      <c r="O26" s="465"/>
    </row>
    <row r="27" spans="1:15" ht="24" customHeight="1">
      <c r="A27" s="10" t="s">
        <v>42</v>
      </c>
      <c r="B27" s="460"/>
      <c r="C27" s="461"/>
      <c r="D27" s="461"/>
      <c r="E27" s="462"/>
      <c r="F27" s="461"/>
      <c r="G27" s="463"/>
      <c r="H27" s="461"/>
      <c r="I27" s="464"/>
      <c r="J27" s="136"/>
      <c r="K27" s="136"/>
      <c r="L27" s="136">
        <f t="shared" si="0"/>
        <v>0</v>
      </c>
      <c r="M27" s="136"/>
      <c r="N27" s="136"/>
      <c r="O27" s="465"/>
    </row>
    <row r="28" spans="1:15" ht="15.75">
      <c r="A28" s="10" t="s">
        <v>43</v>
      </c>
      <c r="B28" s="460"/>
      <c r="C28" s="461"/>
      <c r="D28" s="461"/>
      <c r="E28" s="462"/>
      <c r="F28" s="461"/>
      <c r="G28" s="463"/>
      <c r="H28" s="461"/>
      <c r="I28" s="464"/>
      <c r="J28" s="136"/>
      <c r="K28" s="136"/>
      <c r="L28" s="136">
        <f t="shared" si="0"/>
        <v>0</v>
      </c>
      <c r="M28" s="136"/>
      <c r="N28" s="136"/>
      <c r="O28" s="465"/>
    </row>
    <row r="29" spans="1:15" ht="31.5">
      <c r="A29" s="10" t="s">
        <v>44</v>
      </c>
      <c r="B29" s="460"/>
      <c r="C29" s="461">
        <v>250</v>
      </c>
      <c r="D29" s="461"/>
      <c r="E29" s="462"/>
      <c r="F29" s="461">
        <v>1650</v>
      </c>
      <c r="G29" s="463">
        <v>450</v>
      </c>
      <c r="H29" s="461">
        <v>545</v>
      </c>
      <c r="I29" s="464">
        <v>100</v>
      </c>
      <c r="J29" s="136"/>
      <c r="K29" s="136"/>
      <c r="L29" s="136">
        <f t="shared" si="0"/>
        <v>0</v>
      </c>
      <c r="M29" s="136"/>
      <c r="N29" s="136"/>
      <c r="O29" s="465">
        <v>964</v>
      </c>
    </row>
    <row r="30" spans="1:15" ht="15.75">
      <c r="A30" s="10" t="s">
        <v>45</v>
      </c>
      <c r="B30" s="460"/>
      <c r="C30" s="461"/>
      <c r="D30" s="461"/>
      <c r="E30" s="462"/>
      <c r="F30" s="461"/>
      <c r="G30" s="463"/>
      <c r="H30" s="461"/>
      <c r="I30" s="464"/>
      <c r="J30" s="136"/>
      <c r="K30" s="136"/>
      <c r="L30" s="136">
        <f t="shared" si="0"/>
        <v>0</v>
      </c>
      <c r="M30" s="136"/>
      <c r="N30" s="136"/>
      <c r="O30" s="465">
        <v>1500</v>
      </c>
    </row>
    <row r="31" spans="1:15" ht="19.899999999999999" customHeight="1">
      <c r="A31" s="10" t="s">
        <v>46</v>
      </c>
      <c r="B31" s="460"/>
      <c r="C31" s="461"/>
      <c r="D31" s="461"/>
      <c r="E31" s="462"/>
      <c r="F31" s="461"/>
      <c r="G31" s="463"/>
      <c r="H31" s="461"/>
      <c r="I31" s="464"/>
      <c r="J31" s="136"/>
      <c r="K31" s="136"/>
      <c r="L31" s="136">
        <f t="shared" si="0"/>
        <v>0</v>
      </c>
      <c r="M31" s="136"/>
      <c r="N31" s="136"/>
      <c r="O31" s="465"/>
    </row>
    <row r="32" spans="1:15" ht="15.75">
      <c r="A32" s="10" t="s">
        <v>47</v>
      </c>
      <c r="B32" s="460"/>
      <c r="C32" s="461"/>
      <c r="D32" s="461"/>
      <c r="E32" s="462"/>
      <c r="F32" s="461"/>
      <c r="G32" s="463"/>
      <c r="H32" s="461"/>
      <c r="I32" s="464"/>
      <c r="J32" s="136"/>
      <c r="K32" s="136"/>
      <c r="L32" s="136">
        <f t="shared" si="0"/>
        <v>0</v>
      </c>
      <c r="M32" s="136"/>
      <c r="N32" s="136"/>
      <c r="O32" s="465"/>
    </row>
    <row r="33" spans="1:15" ht="18.600000000000001" customHeight="1">
      <c r="A33" s="10" t="s">
        <v>48</v>
      </c>
      <c r="B33" s="460"/>
      <c r="C33" s="461"/>
      <c r="D33" s="461"/>
      <c r="E33" s="462"/>
      <c r="F33" s="461"/>
      <c r="G33" s="463"/>
      <c r="H33" s="461"/>
      <c r="I33" s="464"/>
      <c r="J33" s="136"/>
      <c r="K33" s="136"/>
      <c r="L33" s="136">
        <f t="shared" si="0"/>
        <v>0</v>
      </c>
      <c r="M33" s="136"/>
      <c r="N33" s="136"/>
      <c r="O33" s="465"/>
    </row>
    <row r="34" spans="1:15" ht="16.149999999999999" customHeight="1">
      <c r="A34" s="10" t="s">
        <v>49</v>
      </c>
      <c r="B34" s="460"/>
      <c r="C34" s="461"/>
      <c r="D34" s="461"/>
      <c r="E34" s="462"/>
      <c r="F34" s="461"/>
      <c r="G34" s="463"/>
      <c r="H34" s="461"/>
      <c r="I34" s="464"/>
      <c r="J34" s="136"/>
      <c r="K34" s="136"/>
      <c r="L34" s="136">
        <f t="shared" si="0"/>
        <v>0</v>
      </c>
      <c r="M34" s="136"/>
      <c r="N34" s="136"/>
      <c r="O34" s="465"/>
    </row>
    <row r="35" spans="1:15" ht="15.75">
      <c r="A35" s="10" t="s">
        <v>50</v>
      </c>
      <c r="B35" s="460"/>
      <c r="C35" s="461"/>
      <c r="D35" s="461"/>
      <c r="E35" s="462"/>
      <c r="F35" s="461"/>
      <c r="G35" s="463"/>
      <c r="H35" s="461"/>
      <c r="I35" s="464"/>
      <c r="J35" s="136"/>
      <c r="K35" s="136"/>
      <c r="L35" s="136">
        <f t="shared" si="0"/>
        <v>0</v>
      </c>
      <c r="M35" s="136"/>
      <c r="N35" s="136"/>
      <c r="O35" s="465"/>
    </row>
    <row r="36" spans="1:15" ht="15.75">
      <c r="A36" s="10" t="s">
        <v>51</v>
      </c>
      <c r="B36" s="460"/>
      <c r="C36" s="461"/>
      <c r="D36" s="461"/>
      <c r="E36" s="462"/>
      <c r="F36" s="461"/>
      <c r="G36" s="463"/>
      <c r="H36" s="461"/>
      <c r="I36" s="464"/>
      <c r="J36" s="136"/>
      <c r="K36" s="136"/>
      <c r="L36" s="136">
        <f t="shared" si="0"/>
        <v>0</v>
      </c>
      <c r="M36" s="136"/>
      <c r="N36" s="136"/>
      <c r="O36" s="465"/>
    </row>
    <row r="37" spans="1:15" ht="19.899999999999999" customHeight="1">
      <c r="A37" s="10" t="s">
        <v>52</v>
      </c>
      <c r="B37" s="460"/>
      <c r="C37" s="461"/>
      <c r="D37" s="461"/>
      <c r="E37" s="462"/>
      <c r="F37" s="461"/>
      <c r="G37" s="463"/>
      <c r="H37" s="461"/>
      <c r="I37" s="464"/>
      <c r="J37" s="136"/>
      <c r="K37" s="136"/>
      <c r="L37" s="136">
        <f t="shared" si="0"/>
        <v>0</v>
      </c>
      <c r="M37" s="136"/>
      <c r="N37" s="136"/>
      <c r="O37" s="465"/>
    </row>
    <row r="38" spans="1:15" ht="15.75">
      <c r="A38" s="10" t="s">
        <v>53</v>
      </c>
      <c r="B38" s="460"/>
      <c r="C38" s="461"/>
      <c r="D38" s="461"/>
      <c r="E38" s="462"/>
      <c r="F38" s="461"/>
      <c r="G38" s="463"/>
      <c r="H38" s="461"/>
      <c r="I38" s="464"/>
      <c r="J38" s="136"/>
      <c r="K38" s="136"/>
      <c r="L38" s="136">
        <f t="shared" si="0"/>
        <v>0</v>
      </c>
      <c r="M38" s="136"/>
      <c r="N38" s="136"/>
      <c r="O38" s="465"/>
    </row>
    <row r="39" spans="1:15" ht="31.5">
      <c r="A39" s="10" t="s">
        <v>54</v>
      </c>
      <c r="B39" s="460"/>
      <c r="C39" s="461"/>
      <c r="D39" s="461"/>
      <c r="E39" s="462"/>
      <c r="F39" s="461"/>
      <c r="G39" s="463"/>
      <c r="H39" s="461"/>
      <c r="I39" s="464"/>
      <c r="J39" s="136"/>
      <c r="K39" s="136"/>
      <c r="L39" s="136">
        <f t="shared" si="0"/>
        <v>0</v>
      </c>
      <c r="M39" s="136"/>
      <c r="N39" s="136"/>
      <c r="O39" s="465"/>
    </row>
    <row r="40" spans="1:15" ht="15.75">
      <c r="A40" s="10" t="s">
        <v>55</v>
      </c>
      <c r="B40" s="460"/>
      <c r="C40" s="461"/>
      <c r="D40" s="461"/>
      <c r="E40" s="462"/>
      <c r="F40" s="461"/>
      <c r="G40" s="463"/>
      <c r="H40" s="461"/>
      <c r="I40" s="464"/>
      <c r="J40" s="136"/>
      <c r="K40" s="136"/>
      <c r="L40" s="136">
        <f t="shared" si="0"/>
        <v>0</v>
      </c>
      <c r="M40" s="136"/>
      <c r="N40" s="136"/>
      <c r="O40" s="465"/>
    </row>
    <row r="41" spans="1:15" ht="15.75">
      <c r="A41" s="10" t="s">
        <v>56</v>
      </c>
      <c r="B41" s="460"/>
      <c r="C41" s="461"/>
      <c r="D41" s="461"/>
      <c r="E41" s="462"/>
      <c r="F41" s="461"/>
      <c r="G41" s="463"/>
      <c r="H41" s="461"/>
      <c r="I41" s="464">
        <v>200</v>
      </c>
      <c r="J41" s="136"/>
      <c r="K41" s="136"/>
      <c r="L41" s="136">
        <f t="shared" si="0"/>
        <v>0</v>
      </c>
      <c r="M41" s="136"/>
      <c r="N41" s="136"/>
      <c r="O41" s="465">
        <v>1682</v>
      </c>
    </row>
    <row r="42" spans="1:15" ht="15.6" customHeight="1">
      <c r="A42" s="10" t="s">
        <v>57</v>
      </c>
      <c r="B42" s="460"/>
      <c r="C42" s="461"/>
      <c r="D42" s="461"/>
      <c r="E42" s="462"/>
      <c r="F42" s="461"/>
      <c r="G42" s="463"/>
      <c r="H42" s="461"/>
      <c r="I42" s="464"/>
      <c r="J42" s="136"/>
      <c r="K42" s="136"/>
      <c r="L42" s="136">
        <f t="shared" si="0"/>
        <v>0</v>
      </c>
      <c r="M42" s="136"/>
      <c r="N42" s="136"/>
      <c r="O42" s="465"/>
    </row>
    <row r="43" spans="1:15" ht="15.75">
      <c r="A43" s="10" t="s">
        <v>58</v>
      </c>
      <c r="B43" s="460"/>
      <c r="C43" s="461"/>
      <c r="D43" s="461"/>
      <c r="E43" s="462"/>
      <c r="F43" s="461"/>
      <c r="G43" s="463"/>
      <c r="H43" s="461"/>
      <c r="I43" s="464">
        <v>50</v>
      </c>
      <c r="J43" s="136"/>
      <c r="K43" s="136"/>
      <c r="L43" s="136">
        <f t="shared" si="0"/>
        <v>0</v>
      </c>
      <c r="M43" s="136"/>
      <c r="N43" s="136"/>
      <c r="O43" s="520">
        <v>11450</v>
      </c>
    </row>
    <row r="44" spans="1:15" ht="15.75">
      <c r="A44" s="10" t="s">
        <v>59</v>
      </c>
      <c r="B44" s="460">
        <v>8231</v>
      </c>
      <c r="C44" s="461"/>
      <c r="D44" s="461">
        <v>44</v>
      </c>
      <c r="E44" s="462"/>
      <c r="F44" s="461"/>
      <c r="G44" s="463"/>
      <c r="H44" s="461"/>
      <c r="I44" s="464"/>
      <c r="J44" s="136"/>
      <c r="K44" s="136"/>
      <c r="L44" s="136">
        <f t="shared" si="0"/>
        <v>0</v>
      </c>
      <c r="M44" s="136"/>
      <c r="N44" s="136"/>
      <c r="O44" s="520">
        <v>1500</v>
      </c>
    </row>
    <row r="45" spans="1:15" ht="15.75">
      <c r="A45" s="10" t="s">
        <v>60</v>
      </c>
      <c r="B45" s="460">
        <v>6194</v>
      </c>
      <c r="C45" s="461"/>
      <c r="D45" s="461"/>
      <c r="E45" s="462"/>
      <c r="F45" s="461"/>
      <c r="G45" s="463"/>
      <c r="H45" s="461"/>
      <c r="I45" s="464">
        <v>1000</v>
      </c>
      <c r="J45" s="136"/>
      <c r="K45" s="136"/>
      <c r="L45" s="136">
        <f t="shared" si="0"/>
        <v>0</v>
      </c>
      <c r="M45" s="136"/>
      <c r="N45" s="136"/>
      <c r="O45" s="520">
        <v>21481</v>
      </c>
    </row>
    <row r="46" spans="1:15" ht="15" customHeight="1">
      <c r="A46" s="10" t="s">
        <v>61</v>
      </c>
      <c r="B46" s="460"/>
      <c r="C46" s="461"/>
      <c r="D46" s="461"/>
      <c r="E46" s="462"/>
      <c r="F46" s="461"/>
      <c r="G46" s="463"/>
      <c r="H46" s="461"/>
      <c r="I46" s="464"/>
      <c r="J46" s="136"/>
      <c r="K46" s="136"/>
      <c r="L46" s="136">
        <f t="shared" si="0"/>
        <v>0</v>
      </c>
      <c r="M46" s="136"/>
      <c r="N46" s="136"/>
      <c r="O46" s="465"/>
    </row>
    <row r="47" spans="1:15" ht="18" customHeight="1">
      <c r="A47" s="10" t="s">
        <v>62</v>
      </c>
      <c r="B47" s="460"/>
      <c r="C47" s="461"/>
      <c r="D47" s="461"/>
      <c r="E47" s="462"/>
      <c r="F47" s="461"/>
      <c r="G47" s="463"/>
      <c r="H47" s="461"/>
      <c r="I47" s="464"/>
      <c r="J47" s="136"/>
      <c r="K47" s="136"/>
      <c r="L47" s="136">
        <f t="shared" si="0"/>
        <v>0</v>
      </c>
      <c r="M47" s="136"/>
      <c r="N47" s="136"/>
      <c r="O47" s="465"/>
    </row>
    <row r="48" spans="1:15" ht="18.600000000000001" customHeight="1">
      <c r="A48" s="10" t="s">
        <v>63</v>
      </c>
      <c r="B48" s="460"/>
      <c r="C48" s="461"/>
      <c r="D48" s="461"/>
      <c r="E48" s="462"/>
      <c r="F48" s="461"/>
      <c r="G48" s="463"/>
      <c r="H48" s="461"/>
      <c r="I48" s="464"/>
      <c r="J48" s="136"/>
      <c r="K48" s="136"/>
      <c r="L48" s="136">
        <f t="shared" si="0"/>
        <v>0</v>
      </c>
      <c r="M48" s="136"/>
      <c r="N48" s="136"/>
      <c r="O48" s="465"/>
    </row>
    <row r="49" spans="1:15" ht="39" customHeight="1">
      <c r="A49" s="10" t="s">
        <v>92</v>
      </c>
      <c r="B49" s="460"/>
      <c r="C49" s="461"/>
      <c r="D49" s="461"/>
      <c r="E49" s="462"/>
      <c r="F49" s="461"/>
      <c r="G49" s="463"/>
      <c r="H49" s="461"/>
      <c r="I49" s="464"/>
      <c r="J49" s="136"/>
      <c r="K49" s="136"/>
      <c r="L49" s="136">
        <f t="shared" si="0"/>
        <v>0</v>
      </c>
      <c r="M49" s="136"/>
      <c r="N49" s="136"/>
      <c r="O49" s="465"/>
    </row>
    <row r="50" spans="1:15" ht="19.899999999999999" customHeight="1">
      <c r="A50" s="10" t="s">
        <v>64</v>
      </c>
      <c r="B50" s="460"/>
      <c r="C50" s="461"/>
      <c r="D50" s="461"/>
      <c r="E50" s="462"/>
      <c r="F50" s="461"/>
      <c r="G50" s="463"/>
      <c r="H50" s="461"/>
      <c r="I50" s="464"/>
      <c r="J50" s="136"/>
      <c r="K50" s="136"/>
      <c r="L50" s="136">
        <f t="shared" si="0"/>
        <v>0</v>
      </c>
      <c r="M50" s="136"/>
      <c r="N50" s="136"/>
      <c r="O50" s="465"/>
    </row>
    <row r="51" spans="1:15" ht="19.899999999999999" customHeight="1">
      <c r="A51" s="10" t="s">
        <v>65</v>
      </c>
      <c r="B51" s="460"/>
      <c r="C51" s="461"/>
      <c r="D51" s="461"/>
      <c r="E51" s="462"/>
      <c r="F51" s="461"/>
      <c r="G51" s="463"/>
      <c r="H51" s="461"/>
      <c r="I51" s="464"/>
      <c r="J51" s="136"/>
      <c r="K51" s="136"/>
      <c r="L51" s="136">
        <f t="shared" si="0"/>
        <v>0</v>
      </c>
      <c r="M51" s="136"/>
      <c r="N51" s="136"/>
      <c r="O51" s="465"/>
    </row>
    <row r="52" spans="1:15" ht="15.75">
      <c r="A52" s="10" t="s">
        <v>66</v>
      </c>
      <c r="B52" s="460"/>
      <c r="C52" s="461"/>
      <c r="D52" s="461"/>
      <c r="E52" s="462"/>
      <c r="F52" s="461"/>
      <c r="G52" s="463"/>
      <c r="H52" s="461"/>
      <c r="I52" s="464"/>
      <c r="J52" s="136"/>
      <c r="K52" s="136"/>
      <c r="L52" s="136">
        <f t="shared" si="0"/>
        <v>0</v>
      </c>
      <c r="M52" s="136"/>
      <c r="N52" s="136"/>
      <c r="O52" s="465">
        <v>315</v>
      </c>
    </row>
    <row r="53" spans="1:15" ht="15.75">
      <c r="A53" s="10" t="s">
        <v>67</v>
      </c>
      <c r="B53" s="460"/>
      <c r="C53" s="461"/>
      <c r="D53" s="461"/>
      <c r="E53" s="462"/>
      <c r="F53" s="461"/>
      <c r="G53" s="463"/>
      <c r="H53" s="461"/>
      <c r="I53" s="464"/>
      <c r="J53" s="136"/>
      <c r="K53" s="136"/>
      <c r="L53" s="136">
        <f t="shared" si="0"/>
        <v>0</v>
      </c>
      <c r="M53" s="136"/>
      <c r="N53" s="136"/>
      <c r="O53" s="465"/>
    </row>
    <row r="54" spans="1:15" ht="15.75">
      <c r="A54" s="10" t="s">
        <v>68</v>
      </c>
      <c r="B54" s="460"/>
      <c r="C54" s="461"/>
      <c r="D54" s="461"/>
      <c r="E54" s="462"/>
      <c r="F54" s="461"/>
      <c r="G54" s="463"/>
      <c r="H54" s="461"/>
      <c r="I54" s="464"/>
      <c r="J54" s="136"/>
      <c r="K54" s="136"/>
      <c r="L54" s="136">
        <f t="shared" si="0"/>
        <v>0</v>
      </c>
      <c r="M54" s="136"/>
      <c r="N54" s="136"/>
      <c r="O54" s="465">
        <v>750</v>
      </c>
    </row>
    <row r="55" spans="1:15" ht="31.5">
      <c r="A55" s="10" t="s">
        <v>69</v>
      </c>
      <c r="B55" s="460"/>
      <c r="C55" s="461"/>
      <c r="D55" s="461"/>
      <c r="E55" s="462"/>
      <c r="F55" s="461"/>
      <c r="G55" s="463"/>
      <c r="H55" s="461"/>
      <c r="I55" s="464"/>
      <c r="J55" s="136"/>
      <c r="K55" s="136"/>
      <c r="L55" s="136">
        <f t="shared" si="0"/>
        <v>0</v>
      </c>
      <c r="M55" s="136"/>
      <c r="N55" s="136"/>
      <c r="O55" s="465"/>
    </row>
    <row r="56" spans="1:15" ht="15.75">
      <c r="A56" s="10" t="s">
        <v>70</v>
      </c>
      <c r="B56" s="460"/>
      <c r="C56" s="461"/>
      <c r="D56" s="461"/>
      <c r="E56" s="462"/>
      <c r="F56" s="461"/>
      <c r="G56" s="463"/>
      <c r="H56" s="461"/>
      <c r="I56" s="464"/>
      <c r="J56" s="136"/>
      <c r="K56" s="136"/>
      <c r="L56" s="136">
        <f t="shared" si="0"/>
        <v>0</v>
      </c>
      <c r="M56" s="136"/>
      <c r="N56" s="136"/>
      <c r="O56" s="465">
        <v>300</v>
      </c>
    </row>
    <row r="57" spans="1:15" ht="15.75">
      <c r="A57" s="10" t="s">
        <v>71</v>
      </c>
      <c r="B57" s="460"/>
      <c r="C57" s="461"/>
      <c r="D57" s="461"/>
      <c r="E57" s="462"/>
      <c r="F57" s="461"/>
      <c r="G57" s="463"/>
      <c r="H57" s="461"/>
      <c r="I57" s="464"/>
      <c r="J57" s="136"/>
      <c r="K57" s="136"/>
      <c r="L57" s="136">
        <f t="shared" si="0"/>
        <v>0</v>
      </c>
      <c r="M57" s="136"/>
      <c r="N57" s="136"/>
      <c r="O57" s="465">
        <v>300</v>
      </c>
    </row>
    <row r="58" spans="1:15" ht="15.75">
      <c r="A58" s="10" t="s">
        <v>72</v>
      </c>
      <c r="B58" s="460"/>
      <c r="C58" s="461"/>
      <c r="D58" s="461"/>
      <c r="E58" s="462"/>
      <c r="F58" s="461"/>
      <c r="G58" s="463"/>
      <c r="H58" s="461"/>
      <c r="I58" s="464"/>
      <c r="J58" s="136"/>
      <c r="K58" s="136"/>
      <c r="L58" s="136">
        <f t="shared" si="0"/>
        <v>0</v>
      </c>
      <c r="M58" s="136"/>
      <c r="N58" s="136"/>
      <c r="O58" s="465"/>
    </row>
    <row r="59" spans="1:15" ht="15.75">
      <c r="A59" s="10" t="s">
        <v>73</v>
      </c>
      <c r="B59" s="460"/>
      <c r="C59" s="461"/>
      <c r="D59" s="461"/>
      <c r="E59" s="462"/>
      <c r="F59" s="461"/>
      <c r="G59" s="463"/>
      <c r="H59" s="461"/>
      <c r="I59" s="464"/>
      <c r="J59" s="136"/>
      <c r="K59" s="136"/>
      <c r="L59" s="136">
        <f t="shared" si="0"/>
        <v>0</v>
      </c>
      <c r="M59" s="136"/>
      <c r="N59" s="136"/>
      <c r="O59" s="465"/>
    </row>
    <row r="60" spans="1:15" ht="31.5">
      <c r="A60" s="10" t="s">
        <v>74</v>
      </c>
      <c r="B60" s="460"/>
      <c r="C60" s="461"/>
      <c r="D60" s="461"/>
      <c r="E60" s="462"/>
      <c r="F60" s="461"/>
      <c r="G60" s="463"/>
      <c r="H60" s="461"/>
      <c r="I60" s="464"/>
      <c r="J60" s="136"/>
      <c r="K60" s="136"/>
      <c r="L60" s="136">
        <f t="shared" si="0"/>
        <v>0</v>
      </c>
      <c r="M60" s="136"/>
      <c r="N60" s="136"/>
      <c r="O60" s="465"/>
    </row>
    <row r="61" spans="1:15" ht="15.75">
      <c r="A61" s="10" t="s">
        <v>75</v>
      </c>
      <c r="B61" s="460"/>
      <c r="C61" s="461"/>
      <c r="D61" s="461"/>
      <c r="E61" s="462"/>
      <c r="F61" s="461"/>
      <c r="G61" s="463"/>
      <c r="H61" s="461"/>
      <c r="I61" s="464"/>
      <c r="J61" s="136"/>
      <c r="K61" s="136"/>
      <c r="L61" s="136">
        <f t="shared" si="0"/>
        <v>0</v>
      </c>
      <c r="M61" s="136"/>
      <c r="N61" s="136"/>
      <c r="O61" s="465"/>
    </row>
    <row r="62" spans="1:15" ht="15.75">
      <c r="A62" s="10" t="s">
        <v>76</v>
      </c>
      <c r="B62" s="460"/>
      <c r="C62" s="461">
        <v>5389</v>
      </c>
      <c r="D62" s="461"/>
      <c r="E62" s="462"/>
      <c r="F62" s="461">
        <v>23573</v>
      </c>
      <c r="G62" s="463">
        <v>4600</v>
      </c>
      <c r="H62" s="461">
        <v>7778</v>
      </c>
      <c r="I62" s="464">
        <v>450</v>
      </c>
      <c r="J62" s="136"/>
      <c r="K62" s="136"/>
      <c r="L62" s="136">
        <f t="shared" si="0"/>
        <v>0</v>
      </c>
      <c r="M62" s="136"/>
      <c r="N62" s="136"/>
      <c r="O62" s="520"/>
    </row>
    <row r="63" spans="1:15" ht="19.899999999999999" customHeight="1">
      <c r="A63" s="10" t="s">
        <v>77</v>
      </c>
      <c r="B63" s="460"/>
      <c r="C63" s="461"/>
      <c r="D63" s="461"/>
      <c r="E63" s="462"/>
      <c r="F63" s="461"/>
      <c r="G63" s="463"/>
      <c r="H63" s="461"/>
      <c r="I63" s="464"/>
      <c r="J63" s="136"/>
      <c r="K63" s="136"/>
      <c r="L63" s="136">
        <f t="shared" si="0"/>
        <v>0</v>
      </c>
      <c r="M63" s="136"/>
      <c r="N63" s="136"/>
      <c r="O63" s="465"/>
    </row>
    <row r="64" spans="1:15" ht="15.75">
      <c r="A64" s="10" t="s">
        <v>78</v>
      </c>
      <c r="B64" s="460"/>
      <c r="C64" s="461"/>
      <c r="D64" s="461"/>
      <c r="E64" s="462"/>
      <c r="F64" s="461"/>
      <c r="G64" s="463"/>
      <c r="H64" s="461"/>
      <c r="I64" s="464"/>
      <c r="J64" s="136"/>
      <c r="K64" s="136"/>
      <c r="L64" s="136">
        <f t="shared" si="0"/>
        <v>0</v>
      </c>
      <c r="M64" s="136"/>
      <c r="N64" s="136"/>
      <c r="O64" s="465"/>
    </row>
    <row r="65" spans="1:15" ht="15.75">
      <c r="A65" s="10" t="s">
        <v>79</v>
      </c>
      <c r="B65" s="460"/>
      <c r="C65" s="461"/>
      <c r="D65" s="461"/>
      <c r="E65" s="462"/>
      <c r="F65" s="461"/>
      <c r="G65" s="463"/>
      <c r="H65" s="461"/>
      <c r="I65" s="464"/>
      <c r="J65" s="136"/>
      <c r="K65" s="136"/>
      <c r="L65" s="136">
        <f t="shared" si="0"/>
        <v>0</v>
      </c>
      <c r="M65" s="136"/>
      <c r="N65" s="136"/>
      <c r="O65" s="465">
        <v>300</v>
      </c>
    </row>
    <row r="66" spans="1:15" ht="31.5">
      <c r="A66" s="10" t="s">
        <v>80</v>
      </c>
      <c r="B66" s="460"/>
      <c r="C66" s="461"/>
      <c r="D66" s="461"/>
      <c r="E66" s="462"/>
      <c r="F66" s="461"/>
      <c r="G66" s="463"/>
      <c r="H66" s="461"/>
      <c r="I66" s="464"/>
      <c r="J66" s="136"/>
      <c r="K66" s="136"/>
      <c r="L66" s="136">
        <f t="shared" si="0"/>
        <v>0</v>
      </c>
      <c r="M66" s="136"/>
      <c r="N66" s="136"/>
      <c r="O66" s="465"/>
    </row>
    <row r="67" spans="1:15" ht="15.75">
      <c r="A67" s="10" t="s">
        <v>81</v>
      </c>
      <c r="B67" s="460"/>
      <c r="C67" s="461"/>
      <c r="D67" s="461"/>
      <c r="E67" s="462"/>
      <c r="F67" s="461"/>
      <c r="G67" s="463"/>
      <c r="H67" s="461"/>
      <c r="I67" s="464"/>
      <c r="J67" s="136"/>
      <c r="K67" s="136"/>
      <c r="L67" s="136">
        <f t="shared" si="0"/>
        <v>0</v>
      </c>
      <c r="M67" s="136"/>
      <c r="N67" s="136"/>
      <c r="O67" s="465"/>
    </row>
    <row r="68" spans="1:15" ht="15.75">
      <c r="A68" s="10" t="s">
        <v>82</v>
      </c>
      <c r="B68" s="460"/>
      <c r="C68" s="461"/>
      <c r="D68" s="461"/>
      <c r="E68" s="462"/>
      <c r="F68" s="461"/>
      <c r="G68" s="463"/>
      <c r="H68" s="461"/>
      <c r="I68" s="464">
        <v>1800</v>
      </c>
      <c r="J68" s="136"/>
      <c r="K68" s="136"/>
      <c r="L68" s="136">
        <f t="shared" si="0"/>
        <v>0</v>
      </c>
      <c r="M68" s="136"/>
      <c r="N68" s="136"/>
      <c r="O68" s="465"/>
    </row>
    <row r="69" spans="1:15" ht="21" customHeight="1">
      <c r="A69" s="10" t="s">
        <v>83</v>
      </c>
      <c r="B69" s="460"/>
      <c r="C69" s="461"/>
      <c r="D69" s="461"/>
      <c r="E69" s="462"/>
      <c r="F69" s="461"/>
      <c r="G69" s="463"/>
      <c r="H69" s="461"/>
      <c r="I69" s="464"/>
      <c r="J69" s="136"/>
      <c r="K69" s="136"/>
      <c r="L69" s="136">
        <f t="shared" si="0"/>
        <v>0</v>
      </c>
      <c r="M69" s="136"/>
      <c r="N69" s="136"/>
      <c r="O69" s="465"/>
    </row>
    <row r="70" spans="1:15" ht="15.75">
      <c r="A70" s="10" t="s">
        <v>84</v>
      </c>
      <c r="B70" s="460"/>
      <c r="C70" s="461"/>
      <c r="D70" s="461"/>
      <c r="E70" s="462"/>
      <c r="F70" s="461"/>
      <c r="G70" s="463"/>
      <c r="H70" s="461"/>
      <c r="I70" s="464">
        <v>300</v>
      </c>
      <c r="J70" s="136"/>
      <c r="K70" s="136"/>
      <c r="L70" s="136">
        <f t="shared" si="0"/>
        <v>0</v>
      </c>
      <c r="M70" s="136"/>
      <c r="N70" s="136"/>
      <c r="O70" s="465">
        <v>3042</v>
      </c>
    </row>
    <row r="71" spans="1:15" ht="15.75">
      <c r="A71" s="10" t="s">
        <v>85</v>
      </c>
      <c r="B71" s="460"/>
      <c r="C71" s="461"/>
      <c r="D71" s="461"/>
      <c r="E71" s="462"/>
      <c r="F71" s="461"/>
      <c r="G71" s="463"/>
      <c r="H71" s="461"/>
      <c r="I71" s="464"/>
      <c r="J71" s="136"/>
      <c r="K71" s="136"/>
      <c r="L71" s="136">
        <f t="shared" si="0"/>
        <v>0</v>
      </c>
      <c r="M71" s="136"/>
      <c r="N71" s="136"/>
      <c r="O71" s="465"/>
    </row>
    <row r="72" spans="1:15" ht="31.5">
      <c r="A72" s="10" t="s">
        <v>86</v>
      </c>
      <c r="B72" s="460"/>
      <c r="C72" s="461"/>
      <c r="D72" s="461"/>
      <c r="E72" s="462"/>
      <c r="F72" s="461"/>
      <c r="G72" s="463"/>
      <c r="H72" s="461"/>
      <c r="I72" s="464"/>
      <c r="J72" s="136"/>
      <c r="K72" s="136"/>
      <c r="L72" s="136">
        <f t="shared" si="0"/>
        <v>0</v>
      </c>
      <c r="M72" s="136">
        <v>410</v>
      </c>
      <c r="N72" s="136"/>
      <c r="O72" s="465"/>
    </row>
    <row r="73" spans="1:15" ht="32.25" thickBot="1">
      <c r="A73" s="11" t="s">
        <v>87</v>
      </c>
      <c r="B73" s="466"/>
      <c r="C73" s="467"/>
      <c r="D73" s="467"/>
      <c r="E73" s="468"/>
      <c r="F73" s="467"/>
      <c r="G73" s="469"/>
      <c r="H73" s="467"/>
      <c r="I73" s="470"/>
      <c r="J73" s="149"/>
      <c r="K73" s="149"/>
      <c r="L73" s="149">
        <f t="shared" si="0"/>
        <v>0</v>
      </c>
      <c r="M73" s="149"/>
      <c r="N73" s="149"/>
      <c r="O73" s="471"/>
    </row>
    <row r="74" spans="1:15" s="390" customFormat="1" ht="35.450000000000003" customHeight="1" thickBot="1">
      <c r="A74" s="12" t="s">
        <v>88</v>
      </c>
      <c r="B74" s="411">
        <f>SUM(B11:B73)</f>
        <v>14425</v>
      </c>
      <c r="C74" s="412">
        <f t="shared" ref="C74:O74" si="1">SUM(C11:C73)</f>
        <v>5639</v>
      </c>
      <c r="D74" s="412">
        <f t="shared" si="1"/>
        <v>44</v>
      </c>
      <c r="E74" s="412">
        <f t="shared" si="1"/>
        <v>0</v>
      </c>
      <c r="F74" s="412">
        <f t="shared" ref="F74" si="2">SUM(F11:F73)</f>
        <v>25223</v>
      </c>
      <c r="G74" s="412">
        <f t="shared" si="1"/>
        <v>5050</v>
      </c>
      <c r="H74" s="412">
        <f t="shared" si="1"/>
        <v>8323</v>
      </c>
      <c r="I74" s="410">
        <f t="shared" si="1"/>
        <v>5500</v>
      </c>
      <c r="J74" s="411">
        <f t="shared" si="1"/>
        <v>0</v>
      </c>
      <c r="K74" s="413">
        <f t="shared" si="1"/>
        <v>0</v>
      </c>
      <c r="L74" s="414">
        <f t="shared" si="1"/>
        <v>0</v>
      </c>
      <c r="M74" s="412">
        <f t="shared" si="1"/>
        <v>410</v>
      </c>
      <c r="N74" s="412">
        <f t="shared" si="1"/>
        <v>0</v>
      </c>
      <c r="O74" s="415">
        <f t="shared" si="1"/>
        <v>57079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63" zoomScaleNormal="63" zoomScaleSheetLayoutView="63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9.7109375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164"/>
      <c r="G11" s="291"/>
      <c r="H11" s="308"/>
      <c r="I11" s="308"/>
      <c r="J11" s="308"/>
      <c r="K11" s="308"/>
      <c r="L11" s="308">
        <f>J11+K11</f>
        <v>0</v>
      </c>
      <c r="M11" s="308"/>
      <c r="N11" s="310"/>
      <c r="O11" s="310"/>
    </row>
    <row r="12" spans="1:15" ht="15.75">
      <c r="A12" s="10" t="s">
        <v>27</v>
      </c>
      <c r="B12" s="292"/>
      <c r="C12" s="290"/>
      <c r="D12" s="290"/>
      <c r="E12" s="290"/>
      <c r="F12" s="152"/>
      <c r="G12" s="292"/>
      <c r="H12" s="307"/>
      <c r="I12" s="307"/>
      <c r="J12" s="307"/>
      <c r="K12" s="307"/>
      <c r="L12" s="307">
        <f t="shared" ref="L12:L73" si="0">J12+K12</f>
        <v>0</v>
      </c>
      <c r="M12" s="307"/>
      <c r="N12" s="329"/>
      <c r="O12" s="329"/>
    </row>
    <row r="13" spans="1:15" ht="15.75">
      <c r="A13" s="10" t="s">
        <v>28</v>
      </c>
      <c r="B13" s="292"/>
      <c r="C13" s="290"/>
      <c r="D13" s="290"/>
      <c r="E13" s="290"/>
      <c r="F13" s="152"/>
      <c r="G13" s="292"/>
      <c r="H13" s="307"/>
      <c r="I13" s="307"/>
      <c r="J13" s="307"/>
      <c r="K13" s="307"/>
      <c r="L13" s="307">
        <f t="shared" si="0"/>
        <v>0</v>
      </c>
      <c r="M13" s="307"/>
      <c r="N13" s="118"/>
      <c r="O13" s="118"/>
    </row>
    <row r="14" spans="1:15" ht="15.75">
      <c r="A14" s="10" t="s">
        <v>29</v>
      </c>
      <c r="B14" s="292"/>
      <c r="C14" s="290"/>
      <c r="D14" s="290"/>
      <c r="E14" s="290"/>
      <c r="F14" s="152"/>
      <c r="G14" s="292"/>
      <c r="H14" s="307"/>
      <c r="I14" s="307"/>
      <c r="J14" s="307"/>
      <c r="K14" s="307"/>
      <c r="L14" s="307">
        <f t="shared" si="0"/>
        <v>0</v>
      </c>
      <c r="M14" s="307"/>
      <c r="N14" s="118"/>
      <c r="O14" s="118"/>
    </row>
    <row r="15" spans="1:15" ht="15.75">
      <c r="A15" s="10" t="s">
        <v>30</v>
      </c>
      <c r="B15" s="292"/>
      <c r="C15" s="290"/>
      <c r="D15" s="290"/>
      <c r="E15" s="290"/>
      <c r="F15" s="152"/>
      <c r="G15" s="292"/>
      <c r="H15" s="307"/>
      <c r="I15" s="307">
        <v>100</v>
      </c>
      <c r="J15" s="307"/>
      <c r="K15" s="307"/>
      <c r="L15" s="307">
        <f t="shared" si="0"/>
        <v>0</v>
      </c>
      <c r="M15" s="307"/>
      <c r="N15" s="118"/>
      <c r="O15" s="118">
        <v>300</v>
      </c>
    </row>
    <row r="16" spans="1:15" ht="15.75">
      <c r="A16" s="10" t="s">
        <v>31</v>
      </c>
      <c r="B16" s="292"/>
      <c r="C16" s="290"/>
      <c r="D16" s="290"/>
      <c r="E16" s="290"/>
      <c r="F16" s="152"/>
      <c r="G16" s="292"/>
      <c r="H16" s="307"/>
      <c r="I16" s="307"/>
      <c r="J16" s="307"/>
      <c r="K16" s="307"/>
      <c r="L16" s="307">
        <f t="shared" si="0"/>
        <v>0</v>
      </c>
      <c r="M16" s="307"/>
      <c r="N16" s="118"/>
      <c r="O16" s="118"/>
    </row>
    <row r="17" spans="1:15" ht="19.899999999999999" customHeight="1">
      <c r="A17" s="10" t="s">
        <v>32</v>
      </c>
      <c r="B17" s="292"/>
      <c r="C17" s="290"/>
      <c r="D17" s="290"/>
      <c r="E17" s="290"/>
      <c r="F17" s="152"/>
      <c r="G17" s="292"/>
      <c r="H17" s="307"/>
      <c r="I17" s="307"/>
      <c r="J17" s="307"/>
      <c r="K17" s="307"/>
      <c r="L17" s="307">
        <f t="shared" si="0"/>
        <v>0</v>
      </c>
      <c r="M17" s="307"/>
      <c r="N17" s="118"/>
      <c r="O17" s="118"/>
    </row>
    <row r="18" spans="1:15" ht="31.9" customHeight="1">
      <c r="A18" s="10" t="s">
        <v>33</v>
      </c>
      <c r="B18" s="292"/>
      <c r="C18" s="290"/>
      <c r="D18" s="290"/>
      <c r="E18" s="290"/>
      <c r="F18" s="152"/>
      <c r="G18" s="292"/>
      <c r="H18" s="307"/>
      <c r="I18" s="307">
        <v>100</v>
      </c>
      <c r="J18" s="307"/>
      <c r="K18" s="307"/>
      <c r="L18" s="307">
        <f t="shared" si="0"/>
        <v>0</v>
      </c>
      <c r="M18" s="307"/>
      <c r="N18" s="120"/>
      <c r="O18" s="120">
        <v>1400</v>
      </c>
    </row>
    <row r="19" spans="1:15" ht="15.75">
      <c r="A19" s="10" t="s">
        <v>34</v>
      </c>
      <c r="B19" s="292"/>
      <c r="C19" s="290"/>
      <c r="D19" s="290"/>
      <c r="E19" s="290"/>
      <c r="F19" s="152"/>
      <c r="G19" s="292"/>
      <c r="H19" s="307"/>
      <c r="I19" s="307">
        <v>50</v>
      </c>
      <c r="J19" s="307"/>
      <c r="K19" s="307"/>
      <c r="L19" s="307">
        <f t="shared" si="0"/>
        <v>0</v>
      </c>
      <c r="M19" s="307"/>
      <c r="N19" s="118"/>
      <c r="O19" s="118">
        <v>1000</v>
      </c>
    </row>
    <row r="20" spans="1:15" ht="15.75">
      <c r="A20" s="10" t="s">
        <v>35</v>
      </c>
      <c r="B20" s="292"/>
      <c r="C20" s="290"/>
      <c r="D20" s="290"/>
      <c r="E20" s="290"/>
      <c r="F20" s="152"/>
      <c r="G20" s="292"/>
      <c r="H20" s="307"/>
      <c r="I20" s="307"/>
      <c r="J20" s="307"/>
      <c r="K20" s="307"/>
      <c r="L20" s="307">
        <f t="shared" si="0"/>
        <v>0</v>
      </c>
      <c r="M20" s="307"/>
      <c r="N20" s="120"/>
      <c r="O20" s="120">
        <v>1200</v>
      </c>
    </row>
    <row r="21" spans="1:15" ht="16.149999999999999" customHeight="1">
      <c r="A21" s="10" t="s">
        <v>36</v>
      </c>
      <c r="B21" s="292"/>
      <c r="C21" s="290"/>
      <c r="D21" s="290"/>
      <c r="E21" s="290"/>
      <c r="F21" s="152"/>
      <c r="G21" s="292"/>
      <c r="H21" s="307"/>
      <c r="I21" s="307">
        <v>100</v>
      </c>
      <c r="J21" s="307"/>
      <c r="K21" s="307"/>
      <c r="L21" s="307">
        <f t="shared" si="0"/>
        <v>0</v>
      </c>
      <c r="M21" s="307"/>
      <c r="N21" s="120"/>
      <c r="O21" s="120">
        <v>5900</v>
      </c>
    </row>
    <row r="22" spans="1:15" ht="16.149999999999999" customHeight="1">
      <c r="A22" s="10" t="s">
        <v>37</v>
      </c>
      <c r="B22" s="292"/>
      <c r="C22" s="290"/>
      <c r="D22" s="290"/>
      <c r="E22" s="290"/>
      <c r="F22" s="152"/>
      <c r="G22" s="292"/>
      <c r="H22" s="307"/>
      <c r="I22" s="307"/>
      <c r="J22" s="307"/>
      <c r="K22" s="307"/>
      <c r="L22" s="307">
        <f t="shared" si="0"/>
        <v>0</v>
      </c>
      <c r="M22" s="307"/>
      <c r="N22" s="118"/>
      <c r="O22" s="118"/>
    </row>
    <row r="23" spans="1:15" ht="19.149999999999999" customHeight="1">
      <c r="A23" s="10" t="s">
        <v>38</v>
      </c>
      <c r="B23" s="292"/>
      <c r="C23" s="290"/>
      <c r="D23" s="290"/>
      <c r="E23" s="290"/>
      <c r="F23" s="152"/>
      <c r="G23" s="292"/>
      <c r="H23" s="307"/>
      <c r="I23" s="307"/>
      <c r="J23" s="307"/>
      <c r="K23" s="307"/>
      <c r="L23" s="307">
        <f t="shared" si="0"/>
        <v>0</v>
      </c>
      <c r="M23" s="307"/>
      <c r="N23" s="120"/>
      <c r="O23" s="120">
        <v>800</v>
      </c>
    </row>
    <row r="24" spans="1:15" ht="15.75">
      <c r="A24" s="10" t="s">
        <v>39</v>
      </c>
      <c r="B24" s="292"/>
      <c r="C24" s="290"/>
      <c r="D24" s="290"/>
      <c r="E24" s="290"/>
      <c r="F24" s="152"/>
      <c r="G24" s="292"/>
      <c r="H24" s="307"/>
      <c r="I24" s="307"/>
      <c r="J24" s="307"/>
      <c r="K24" s="307"/>
      <c r="L24" s="307">
        <f t="shared" si="0"/>
        <v>0</v>
      </c>
      <c r="M24" s="307"/>
      <c r="N24" s="118"/>
      <c r="O24" s="118"/>
    </row>
    <row r="25" spans="1:15" ht="15.75">
      <c r="A25" s="10" t="s">
        <v>40</v>
      </c>
      <c r="B25" s="292"/>
      <c r="C25" s="290"/>
      <c r="D25" s="290"/>
      <c r="E25" s="290"/>
      <c r="F25" s="152"/>
      <c r="G25" s="292"/>
      <c r="H25" s="307"/>
      <c r="I25" s="307">
        <v>2500</v>
      </c>
      <c r="J25" s="307"/>
      <c r="K25" s="307"/>
      <c r="L25" s="307">
        <f t="shared" si="0"/>
        <v>0</v>
      </c>
      <c r="M25" s="307"/>
      <c r="N25" s="120"/>
      <c r="O25" s="120">
        <v>6400</v>
      </c>
    </row>
    <row r="26" spans="1:15" ht="31.5">
      <c r="A26" s="10" t="s">
        <v>41</v>
      </c>
      <c r="B26" s="292"/>
      <c r="C26" s="290"/>
      <c r="D26" s="290"/>
      <c r="E26" s="290"/>
      <c r="F26" s="152"/>
      <c r="G26" s="292"/>
      <c r="H26" s="307"/>
      <c r="I26" s="307"/>
      <c r="J26" s="307"/>
      <c r="K26" s="307"/>
      <c r="L26" s="307">
        <f t="shared" si="0"/>
        <v>0</v>
      </c>
      <c r="M26" s="307"/>
      <c r="N26" s="118"/>
      <c r="O26" s="118"/>
    </row>
    <row r="27" spans="1:15" ht="24" customHeight="1">
      <c r="A27" s="10" t="s">
        <v>42</v>
      </c>
      <c r="B27" s="292"/>
      <c r="C27" s="290"/>
      <c r="D27" s="290"/>
      <c r="E27" s="290"/>
      <c r="F27" s="152"/>
      <c r="G27" s="292"/>
      <c r="H27" s="307"/>
      <c r="I27" s="307"/>
      <c r="J27" s="307"/>
      <c r="K27" s="307"/>
      <c r="L27" s="307">
        <f t="shared" si="0"/>
        <v>0</v>
      </c>
      <c r="M27" s="307"/>
      <c r="N27" s="118"/>
      <c r="O27" s="118"/>
    </row>
    <row r="28" spans="1:15" ht="15.75">
      <c r="A28" s="10" t="s">
        <v>43</v>
      </c>
      <c r="B28" s="292"/>
      <c r="C28" s="290"/>
      <c r="D28" s="290"/>
      <c r="E28" s="290"/>
      <c r="F28" s="152"/>
      <c r="G28" s="292"/>
      <c r="H28" s="307"/>
      <c r="I28" s="307"/>
      <c r="J28" s="307"/>
      <c r="K28" s="307"/>
      <c r="L28" s="307">
        <f t="shared" si="0"/>
        <v>0</v>
      </c>
      <c r="M28" s="307"/>
      <c r="N28" s="118"/>
      <c r="O28" s="118"/>
    </row>
    <row r="29" spans="1:15" ht="31.5">
      <c r="A29" s="10" t="s">
        <v>44</v>
      </c>
      <c r="B29" s="292"/>
      <c r="C29" s="290"/>
      <c r="D29" s="290"/>
      <c r="E29" s="290"/>
      <c r="F29" s="152"/>
      <c r="G29" s="292"/>
      <c r="H29" s="307"/>
      <c r="I29" s="307">
        <v>500</v>
      </c>
      <c r="J29" s="307"/>
      <c r="K29" s="307"/>
      <c r="L29" s="307">
        <f t="shared" si="0"/>
        <v>0</v>
      </c>
      <c r="M29" s="307"/>
      <c r="N29" s="120"/>
      <c r="O29" s="120">
        <v>2700</v>
      </c>
    </row>
    <row r="30" spans="1:15" ht="15.75">
      <c r="A30" s="10" t="s">
        <v>45</v>
      </c>
      <c r="B30" s="292"/>
      <c r="C30" s="290"/>
      <c r="D30" s="290"/>
      <c r="E30" s="290"/>
      <c r="F30" s="152"/>
      <c r="G30" s="292"/>
      <c r="H30" s="307"/>
      <c r="I30" s="307"/>
      <c r="J30" s="307"/>
      <c r="K30" s="307"/>
      <c r="L30" s="307">
        <f t="shared" si="0"/>
        <v>0</v>
      </c>
      <c r="M30" s="307"/>
      <c r="N30" s="120"/>
      <c r="O30" s="120">
        <v>1500</v>
      </c>
    </row>
    <row r="31" spans="1:15" ht="19.899999999999999" customHeight="1">
      <c r="A31" s="10" t="s">
        <v>46</v>
      </c>
      <c r="B31" s="292"/>
      <c r="C31" s="290"/>
      <c r="D31" s="290"/>
      <c r="E31" s="290"/>
      <c r="F31" s="152"/>
      <c r="G31" s="292"/>
      <c r="H31" s="307"/>
      <c r="I31" s="307"/>
      <c r="J31" s="307"/>
      <c r="K31" s="307"/>
      <c r="L31" s="307">
        <f t="shared" si="0"/>
        <v>0</v>
      </c>
      <c r="M31" s="307"/>
      <c r="N31" s="118"/>
      <c r="O31" s="118"/>
    </row>
    <row r="32" spans="1:15" ht="15.75">
      <c r="A32" s="10" t="s">
        <v>47</v>
      </c>
      <c r="B32" s="292"/>
      <c r="C32" s="290"/>
      <c r="D32" s="290"/>
      <c r="E32" s="290"/>
      <c r="F32" s="152"/>
      <c r="G32" s="292"/>
      <c r="H32" s="307"/>
      <c r="I32" s="307"/>
      <c r="J32" s="307"/>
      <c r="K32" s="307"/>
      <c r="L32" s="307">
        <f t="shared" si="0"/>
        <v>0</v>
      </c>
      <c r="M32" s="307"/>
      <c r="N32" s="118"/>
      <c r="O32" s="118"/>
    </row>
    <row r="33" spans="1:15" ht="18.600000000000001" customHeight="1">
      <c r="A33" s="10" t="s">
        <v>48</v>
      </c>
      <c r="B33" s="292"/>
      <c r="C33" s="290"/>
      <c r="D33" s="290"/>
      <c r="E33" s="290"/>
      <c r="F33" s="152"/>
      <c r="G33" s="292"/>
      <c r="H33" s="307"/>
      <c r="I33" s="307"/>
      <c r="J33" s="307"/>
      <c r="K33" s="307"/>
      <c r="L33" s="307">
        <f t="shared" si="0"/>
        <v>0</v>
      </c>
      <c r="M33" s="307"/>
      <c r="N33" s="118"/>
      <c r="O33" s="118"/>
    </row>
    <row r="34" spans="1:15" ht="16.149999999999999" customHeight="1">
      <c r="A34" s="10" t="s">
        <v>49</v>
      </c>
      <c r="B34" s="292"/>
      <c r="C34" s="290"/>
      <c r="D34" s="290"/>
      <c r="E34" s="290"/>
      <c r="F34" s="152"/>
      <c r="G34" s="292"/>
      <c r="H34" s="307"/>
      <c r="I34" s="307"/>
      <c r="J34" s="307"/>
      <c r="K34" s="307"/>
      <c r="L34" s="307">
        <f t="shared" si="0"/>
        <v>0</v>
      </c>
      <c r="M34" s="307"/>
      <c r="N34" s="118"/>
      <c r="O34" s="118"/>
    </row>
    <row r="35" spans="1:15" ht="15.75">
      <c r="A35" s="10" t="s">
        <v>50</v>
      </c>
      <c r="B35" s="292"/>
      <c r="C35" s="290"/>
      <c r="D35" s="290"/>
      <c r="E35" s="290"/>
      <c r="F35" s="152"/>
      <c r="G35" s="292"/>
      <c r="H35" s="307"/>
      <c r="I35" s="307"/>
      <c r="J35" s="307"/>
      <c r="K35" s="307"/>
      <c r="L35" s="307">
        <f t="shared" si="0"/>
        <v>0</v>
      </c>
      <c r="M35" s="307"/>
      <c r="N35" s="118"/>
      <c r="O35" s="118"/>
    </row>
    <row r="36" spans="1:15" ht="15.75">
      <c r="A36" s="10" t="s">
        <v>51</v>
      </c>
      <c r="B36" s="292"/>
      <c r="C36" s="290"/>
      <c r="D36" s="290"/>
      <c r="E36" s="290"/>
      <c r="F36" s="152"/>
      <c r="G36" s="292"/>
      <c r="H36" s="307"/>
      <c r="I36" s="307"/>
      <c r="J36" s="307"/>
      <c r="K36" s="307"/>
      <c r="L36" s="307">
        <f t="shared" si="0"/>
        <v>0</v>
      </c>
      <c r="M36" s="307"/>
      <c r="N36" s="118"/>
      <c r="O36" s="118"/>
    </row>
    <row r="37" spans="1:15" ht="19.899999999999999" customHeight="1">
      <c r="A37" s="10" t="s">
        <v>52</v>
      </c>
      <c r="B37" s="292"/>
      <c r="C37" s="290"/>
      <c r="D37" s="290"/>
      <c r="E37" s="290"/>
      <c r="F37" s="152"/>
      <c r="G37" s="292"/>
      <c r="H37" s="307"/>
      <c r="I37" s="307"/>
      <c r="J37" s="307"/>
      <c r="K37" s="307"/>
      <c r="L37" s="307">
        <f t="shared" si="0"/>
        <v>0</v>
      </c>
      <c r="M37" s="307"/>
      <c r="N37" s="118"/>
      <c r="O37" s="118"/>
    </row>
    <row r="38" spans="1:15" ht="15.75">
      <c r="A38" s="10" t="s">
        <v>53</v>
      </c>
      <c r="B38" s="292"/>
      <c r="C38" s="290"/>
      <c r="D38" s="290"/>
      <c r="E38" s="290"/>
      <c r="F38" s="152"/>
      <c r="G38" s="292"/>
      <c r="H38" s="307"/>
      <c r="I38" s="307"/>
      <c r="J38" s="307"/>
      <c r="K38" s="307"/>
      <c r="L38" s="307">
        <f t="shared" si="0"/>
        <v>0</v>
      </c>
      <c r="M38" s="307"/>
      <c r="N38" s="118"/>
      <c r="O38" s="118"/>
    </row>
    <row r="39" spans="1:15" ht="31.5">
      <c r="A39" s="10" t="s">
        <v>54</v>
      </c>
      <c r="B39" s="292"/>
      <c r="C39" s="290"/>
      <c r="D39" s="290"/>
      <c r="E39" s="290"/>
      <c r="F39" s="152"/>
      <c r="G39" s="292"/>
      <c r="H39" s="307"/>
      <c r="I39" s="307"/>
      <c r="J39" s="307"/>
      <c r="K39" s="307"/>
      <c r="L39" s="307">
        <f t="shared" si="0"/>
        <v>0</v>
      </c>
      <c r="M39" s="307"/>
      <c r="N39" s="118"/>
      <c r="O39" s="118"/>
    </row>
    <row r="40" spans="1:15" ht="15.75">
      <c r="A40" s="10" t="s">
        <v>55</v>
      </c>
      <c r="B40" s="292"/>
      <c r="C40" s="290"/>
      <c r="D40" s="290"/>
      <c r="E40" s="290"/>
      <c r="F40" s="152"/>
      <c r="G40" s="292"/>
      <c r="H40" s="307"/>
      <c r="I40" s="307"/>
      <c r="J40" s="307"/>
      <c r="K40" s="307"/>
      <c r="L40" s="307">
        <f t="shared" si="0"/>
        <v>0</v>
      </c>
      <c r="M40" s="307"/>
      <c r="N40" s="118"/>
      <c r="O40" s="118"/>
    </row>
    <row r="41" spans="1:15" ht="15.75">
      <c r="A41" s="10" t="s">
        <v>56</v>
      </c>
      <c r="B41" s="292"/>
      <c r="C41" s="290"/>
      <c r="D41" s="290"/>
      <c r="E41" s="290"/>
      <c r="F41" s="152"/>
      <c r="G41" s="292"/>
      <c r="H41" s="307"/>
      <c r="I41" s="307"/>
      <c r="J41" s="307"/>
      <c r="K41" s="307"/>
      <c r="L41" s="307">
        <f t="shared" si="0"/>
        <v>0</v>
      </c>
      <c r="M41" s="307"/>
      <c r="N41" s="120"/>
      <c r="O41" s="120"/>
    </row>
    <row r="42" spans="1:15" ht="15.6" customHeight="1">
      <c r="A42" s="10" t="s">
        <v>57</v>
      </c>
      <c r="B42" s="292"/>
      <c r="C42" s="290"/>
      <c r="D42" s="290"/>
      <c r="E42" s="290"/>
      <c r="F42" s="152"/>
      <c r="G42" s="292"/>
      <c r="H42" s="307"/>
      <c r="I42" s="307">
        <v>600</v>
      </c>
      <c r="J42" s="307"/>
      <c r="K42" s="307"/>
      <c r="L42" s="307">
        <f t="shared" si="0"/>
        <v>0</v>
      </c>
      <c r="M42" s="307"/>
      <c r="N42" s="118"/>
      <c r="O42" s="118">
        <v>4100</v>
      </c>
    </row>
    <row r="43" spans="1:15" ht="15.75">
      <c r="A43" s="10" t="s">
        <v>58</v>
      </c>
      <c r="B43" s="292"/>
      <c r="C43" s="290"/>
      <c r="D43" s="290"/>
      <c r="E43" s="290"/>
      <c r="F43" s="152"/>
      <c r="G43" s="292"/>
      <c r="H43" s="307"/>
      <c r="I43" s="307">
        <v>2200</v>
      </c>
      <c r="J43" s="307"/>
      <c r="K43" s="307"/>
      <c r="L43" s="307">
        <f t="shared" si="0"/>
        <v>0</v>
      </c>
      <c r="M43" s="307"/>
      <c r="N43" s="120"/>
      <c r="O43" s="120">
        <v>5800</v>
      </c>
    </row>
    <row r="44" spans="1:15" ht="15.75">
      <c r="A44" s="10" t="s">
        <v>59</v>
      </c>
      <c r="B44" s="292"/>
      <c r="C44" s="290"/>
      <c r="D44" s="290"/>
      <c r="E44" s="290"/>
      <c r="F44" s="152"/>
      <c r="G44" s="292"/>
      <c r="H44" s="307"/>
      <c r="I44" s="307"/>
      <c r="J44" s="307"/>
      <c r="K44" s="307"/>
      <c r="L44" s="307">
        <f t="shared" si="0"/>
        <v>0</v>
      </c>
      <c r="M44" s="307"/>
      <c r="N44" s="118"/>
      <c r="O44" s="118"/>
    </row>
    <row r="45" spans="1:15" ht="15.75">
      <c r="A45" s="10" t="s">
        <v>60</v>
      </c>
      <c r="B45" s="292">
        <v>20139</v>
      </c>
      <c r="C45" s="290"/>
      <c r="D45" s="290">
        <v>93</v>
      </c>
      <c r="E45" s="290">
        <v>168</v>
      </c>
      <c r="F45" s="152"/>
      <c r="G45" s="292"/>
      <c r="H45" s="307"/>
      <c r="I45" s="307">
        <v>5300</v>
      </c>
      <c r="J45" s="307"/>
      <c r="K45" s="307"/>
      <c r="L45" s="307">
        <f t="shared" si="0"/>
        <v>0</v>
      </c>
      <c r="M45" s="307"/>
      <c r="N45" s="120"/>
      <c r="O45" s="120">
        <v>10057</v>
      </c>
    </row>
    <row r="46" spans="1:15" ht="15" customHeight="1">
      <c r="A46" s="10" t="s">
        <v>61</v>
      </c>
      <c r="B46" s="292"/>
      <c r="C46" s="290"/>
      <c r="D46" s="290"/>
      <c r="E46" s="290"/>
      <c r="F46" s="152"/>
      <c r="G46" s="292"/>
      <c r="H46" s="307"/>
      <c r="I46" s="307"/>
      <c r="J46" s="307"/>
      <c r="K46" s="307"/>
      <c r="L46" s="307">
        <f t="shared" si="0"/>
        <v>0</v>
      </c>
      <c r="M46" s="307"/>
      <c r="N46" s="118"/>
      <c r="O46" s="118"/>
    </row>
    <row r="47" spans="1:15" ht="18" customHeight="1">
      <c r="A47" s="10" t="s">
        <v>62</v>
      </c>
      <c r="B47" s="292"/>
      <c r="C47" s="290"/>
      <c r="D47" s="290"/>
      <c r="E47" s="290"/>
      <c r="F47" s="152"/>
      <c r="G47" s="292"/>
      <c r="H47" s="307"/>
      <c r="I47" s="307"/>
      <c r="J47" s="307"/>
      <c r="K47" s="307"/>
      <c r="L47" s="307">
        <f t="shared" si="0"/>
        <v>0</v>
      </c>
      <c r="M47" s="307"/>
      <c r="N47" s="118"/>
      <c r="O47" s="118"/>
    </row>
    <row r="48" spans="1:15" ht="18.600000000000001" customHeight="1">
      <c r="A48" s="10" t="s">
        <v>63</v>
      </c>
      <c r="B48" s="292"/>
      <c r="C48" s="290"/>
      <c r="D48" s="290"/>
      <c r="E48" s="290"/>
      <c r="F48" s="152"/>
      <c r="G48" s="292"/>
      <c r="H48" s="307"/>
      <c r="I48" s="307"/>
      <c r="J48" s="307"/>
      <c r="K48" s="307"/>
      <c r="L48" s="307">
        <f t="shared" si="0"/>
        <v>0</v>
      </c>
      <c r="M48" s="307"/>
      <c r="N48" s="118"/>
      <c r="O48" s="118"/>
    </row>
    <row r="49" spans="1:15" ht="39" customHeight="1">
      <c r="A49" s="10" t="s">
        <v>92</v>
      </c>
      <c r="B49" s="292"/>
      <c r="C49" s="290"/>
      <c r="D49" s="290"/>
      <c r="E49" s="290"/>
      <c r="F49" s="152"/>
      <c r="G49" s="292"/>
      <c r="H49" s="307"/>
      <c r="I49" s="307"/>
      <c r="J49" s="307"/>
      <c r="K49" s="307"/>
      <c r="L49" s="307">
        <f t="shared" si="0"/>
        <v>0</v>
      </c>
      <c r="M49" s="307"/>
      <c r="N49" s="118"/>
      <c r="O49" s="118"/>
    </row>
    <row r="50" spans="1:15" ht="19.899999999999999" customHeight="1">
      <c r="A50" s="10" t="s">
        <v>64</v>
      </c>
      <c r="B50" s="292"/>
      <c r="C50" s="290"/>
      <c r="D50" s="290"/>
      <c r="E50" s="290"/>
      <c r="F50" s="152"/>
      <c r="G50" s="292"/>
      <c r="H50" s="307"/>
      <c r="I50" s="307"/>
      <c r="J50" s="307"/>
      <c r="K50" s="307"/>
      <c r="L50" s="307">
        <f t="shared" si="0"/>
        <v>0</v>
      </c>
      <c r="M50" s="307"/>
      <c r="N50" s="118"/>
      <c r="O50" s="118"/>
    </row>
    <row r="51" spans="1:15" ht="19.899999999999999" customHeight="1">
      <c r="A51" s="10" t="s">
        <v>65</v>
      </c>
      <c r="B51" s="292"/>
      <c r="C51" s="290"/>
      <c r="D51" s="290"/>
      <c r="E51" s="290"/>
      <c r="F51" s="152"/>
      <c r="G51" s="292"/>
      <c r="H51" s="307"/>
      <c r="I51" s="307"/>
      <c r="J51" s="307"/>
      <c r="K51" s="307"/>
      <c r="L51" s="307">
        <f t="shared" si="0"/>
        <v>0</v>
      </c>
      <c r="M51" s="307"/>
      <c r="N51" s="118"/>
      <c r="O51" s="118"/>
    </row>
    <row r="52" spans="1:15" ht="15.75">
      <c r="A52" s="10" t="s">
        <v>66</v>
      </c>
      <c r="B52" s="292"/>
      <c r="C52" s="290"/>
      <c r="D52" s="290"/>
      <c r="E52" s="290"/>
      <c r="F52" s="152"/>
      <c r="G52" s="292"/>
      <c r="H52" s="307"/>
      <c r="I52" s="307"/>
      <c r="J52" s="307"/>
      <c r="K52" s="307"/>
      <c r="L52" s="307">
        <f t="shared" si="0"/>
        <v>0</v>
      </c>
      <c r="M52" s="307"/>
      <c r="N52" s="118"/>
      <c r="O52" s="118"/>
    </row>
    <row r="53" spans="1:15" ht="15.75">
      <c r="A53" s="10" t="s">
        <v>67</v>
      </c>
      <c r="B53" s="292"/>
      <c r="C53" s="290"/>
      <c r="D53" s="290"/>
      <c r="E53" s="290"/>
      <c r="F53" s="152"/>
      <c r="G53" s="292"/>
      <c r="H53" s="307"/>
      <c r="I53" s="307"/>
      <c r="J53" s="307"/>
      <c r="K53" s="307"/>
      <c r="L53" s="307">
        <f t="shared" si="0"/>
        <v>0</v>
      </c>
      <c r="M53" s="307"/>
      <c r="N53" s="118"/>
      <c r="O53" s="118"/>
    </row>
    <row r="54" spans="1:15" ht="15.75">
      <c r="A54" s="10" t="s">
        <v>68</v>
      </c>
      <c r="B54" s="292"/>
      <c r="C54" s="290"/>
      <c r="D54" s="290"/>
      <c r="E54" s="290"/>
      <c r="F54" s="152"/>
      <c r="G54" s="292"/>
      <c r="H54" s="307"/>
      <c r="I54" s="307"/>
      <c r="J54" s="307"/>
      <c r="K54" s="307"/>
      <c r="L54" s="307">
        <f t="shared" si="0"/>
        <v>0</v>
      </c>
      <c r="M54" s="307"/>
      <c r="N54" s="118"/>
      <c r="O54" s="118"/>
    </row>
    <row r="55" spans="1:15" ht="31.5">
      <c r="A55" s="10" t="s">
        <v>69</v>
      </c>
      <c r="B55" s="292"/>
      <c r="C55" s="290"/>
      <c r="D55" s="290"/>
      <c r="E55" s="290"/>
      <c r="F55" s="152"/>
      <c r="G55" s="292"/>
      <c r="H55" s="307"/>
      <c r="I55" s="307"/>
      <c r="J55" s="307"/>
      <c r="K55" s="307"/>
      <c r="L55" s="307">
        <f t="shared" si="0"/>
        <v>0</v>
      </c>
      <c r="M55" s="307"/>
      <c r="N55" s="118"/>
      <c r="O55" s="118"/>
    </row>
    <row r="56" spans="1:15" ht="15.75">
      <c r="A56" s="10" t="s">
        <v>70</v>
      </c>
      <c r="B56" s="292"/>
      <c r="C56" s="290"/>
      <c r="D56" s="290"/>
      <c r="E56" s="290"/>
      <c r="F56" s="152"/>
      <c r="G56" s="292"/>
      <c r="H56" s="307"/>
      <c r="I56" s="307"/>
      <c r="J56" s="307"/>
      <c r="K56" s="307"/>
      <c r="L56" s="307">
        <f t="shared" si="0"/>
        <v>0</v>
      </c>
      <c r="M56" s="307"/>
      <c r="N56" s="118"/>
      <c r="O56" s="118"/>
    </row>
    <row r="57" spans="1:15" ht="15.75">
      <c r="A57" s="10" t="s">
        <v>71</v>
      </c>
      <c r="B57" s="292"/>
      <c r="C57" s="290"/>
      <c r="D57" s="290"/>
      <c r="E57" s="290"/>
      <c r="F57" s="152"/>
      <c r="G57" s="292"/>
      <c r="H57" s="307"/>
      <c r="I57" s="307"/>
      <c r="J57" s="307"/>
      <c r="K57" s="307"/>
      <c r="L57" s="307">
        <f t="shared" si="0"/>
        <v>0</v>
      </c>
      <c r="M57" s="307"/>
      <c r="N57" s="118"/>
      <c r="O57" s="118"/>
    </row>
    <row r="58" spans="1:15" ht="15.75">
      <c r="A58" s="10" t="s">
        <v>72</v>
      </c>
      <c r="B58" s="292"/>
      <c r="C58" s="290"/>
      <c r="D58" s="290"/>
      <c r="E58" s="290"/>
      <c r="F58" s="152"/>
      <c r="G58" s="292"/>
      <c r="H58" s="307"/>
      <c r="I58" s="307"/>
      <c r="J58" s="307"/>
      <c r="K58" s="307"/>
      <c r="L58" s="307">
        <f t="shared" si="0"/>
        <v>0</v>
      </c>
      <c r="M58" s="307"/>
      <c r="N58" s="118"/>
      <c r="O58" s="118"/>
    </row>
    <row r="59" spans="1:15" ht="15.75">
      <c r="A59" s="10" t="s">
        <v>73</v>
      </c>
      <c r="B59" s="292"/>
      <c r="C59" s="290"/>
      <c r="D59" s="290"/>
      <c r="E59" s="290"/>
      <c r="F59" s="152"/>
      <c r="G59" s="292"/>
      <c r="H59" s="307"/>
      <c r="I59" s="307"/>
      <c r="J59" s="307"/>
      <c r="K59" s="307"/>
      <c r="L59" s="307">
        <f t="shared" si="0"/>
        <v>0</v>
      </c>
      <c r="M59" s="307"/>
      <c r="N59" s="118"/>
      <c r="O59" s="118"/>
    </row>
    <row r="60" spans="1:15" ht="31.5">
      <c r="A60" s="10" t="s">
        <v>74</v>
      </c>
      <c r="B60" s="292"/>
      <c r="C60" s="290"/>
      <c r="D60" s="290"/>
      <c r="E60" s="290"/>
      <c r="F60" s="152"/>
      <c r="G60" s="292"/>
      <c r="H60" s="307"/>
      <c r="I60" s="307"/>
      <c r="J60" s="307"/>
      <c r="K60" s="307"/>
      <c r="L60" s="307">
        <f t="shared" si="0"/>
        <v>0</v>
      </c>
      <c r="M60" s="307"/>
      <c r="N60" s="118"/>
      <c r="O60" s="118"/>
    </row>
    <row r="61" spans="1:15" ht="15.75">
      <c r="A61" s="10" t="s">
        <v>75</v>
      </c>
      <c r="B61" s="292"/>
      <c r="C61" s="290"/>
      <c r="D61" s="290"/>
      <c r="E61" s="290"/>
      <c r="F61" s="152"/>
      <c r="G61" s="292"/>
      <c r="H61" s="307"/>
      <c r="I61" s="307"/>
      <c r="J61" s="307"/>
      <c r="K61" s="307"/>
      <c r="L61" s="307">
        <f t="shared" si="0"/>
        <v>0</v>
      </c>
      <c r="M61" s="307"/>
      <c r="N61" s="118"/>
      <c r="O61" s="118"/>
    </row>
    <row r="62" spans="1:15" ht="15.75">
      <c r="A62" s="10" t="s">
        <v>76</v>
      </c>
      <c r="B62" s="292"/>
      <c r="C62" s="290">
        <v>4489</v>
      </c>
      <c r="D62" s="290"/>
      <c r="E62" s="290"/>
      <c r="F62" s="152">
        <v>30263</v>
      </c>
      <c r="G62" s="292">
        <v>3103</v>
      </c>
      <c r="H62" s="307">
        <v>5329</v>
      </c>
      <c r="I62" s="307">
        <v>2779</v>
      </c>
      <c r="J62" s="307"/>
      <c r="K62" s="307"/>
      <c r="L62" s="307">
        <f t="shared" si="0"/>
        <v>0</v>
      </c>
      <c r="M62" s="307"/>
      <c r="N62" s="120"/>
      <c r="O62" s="120">
        <v>4038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152"/>
      <c r="G63" s="292"/>
      <c r="H63" s="307"/>
      <c r="I63" s="307"/>
      <c r="J63" s="307"/>
      <c r="K63" s="307"/>
      <c r="L63" s="307">
        <f t="shared" si="0"/>
        <v>0</v>
      </c>
      <c r="M63" s="307"/>
      <c r="N63" s="118"/>
      <c r="O63" s="118"/>
    </row>
    <row r="64" spans="1:15" ht="15.75">
      <c r="A64" s="10" t="s">
        <v>78</v>
      </c>
      <c r="B64" s="292"/>
      <c r="C64" s="290"/>
      <c r="D64" s="290"/>
      <c r="E64" s="290"/>
      <c r="F64" s="152"/>
      <c r="G64" s="292"/>
      <c r="H64" s="307"/>
      <c r="I64" s="307"/>
      <c r="J64" s="307"/>
      <c r="K64" s="307"/>
      <c r="L64" s="307">
        <f t="shared" si="0"/>
        <v>0</v>
      </c>
      <c r="M64" s="307"/>
      <c r="N64" s="118"/>
      <c r="O64" s="118"/>
    </row>
    <row r="65" spans="1:15" ht="15.75">
      <c r="A65" s="10" t="s">
        <v>79</v>
      </c>
      <c r="B65" s="292"/>
      <c r="C65" s="290"/>
      <c r="D65" s="290"/>
      <c r="E65" s="290"/>
      <c r="F65" s="152"/>
      <c r="G65" s="292"/>
      <c r="H65" s="307"/>
      <c r="I65" s="307"/>
      <c r="J65" s="307"/>
      <c r="K65" s="307"/>
      <c r="L65" s="307">
        <f t="shared" si="0"/>
        <v>0</v>
      </c>
      <c r="M65" s="307"/>
      <c r="N65" s="120"/>
      <c r="O65" s="120">
        <v>500</v>
      </c>
    </row>
    <row r="66" spans="1:15" ht="31.5">
      <c r="A66" s="10" t="s">
        <v>80</v>
      </c>
      <c r="B66" s="292"/>
      <c r="C66" s="290"/>
      <c r="D66" s="290"/>
      <c r="E66" s="290"/>
      <c r="F66" s="152"/>
      <c r="G66" s="292"/>
      <c r="H66" s="307"/>
      <c r="I66" s="307"/>
      <c r="J66" s="307"/>
      <c r="K66" s="307"/>
      <c r="L66" s="307">
        <f t="shared" si="0"/>
        <v>0</v>
      </c>
      <c r="M66" s="307"/>
      <c r="N66" s="118"/>
      <c r="O66" s="118"/>
    </row>
    <row r="67" spans="1:15" ht="15.75">
      <c r="A67" s="10" t="s">
        <v>81</v>
      </c>
      <c r="B67" s="292"/>
      <c r="C67" s="290"/>
      <c r="D67" s="290"/>
      <c r="E67" s="290"/>
      <c r="F67" s="152"/>
      <c r="G67" s="292"/>
      <c r="H67" s="307"/>
      <c r="I67" s="307"/>
      <c r="J67" s="307"/>
      <c r="K67" s="307"/>
      <c r="L67" s="307">
        <f t="shared" si="0"/>
        <v>0</v>
      </c>
      <c r="M67" s="307"/>
      <c r="N67" s="118"/>
      <c r="O67" s="118"/>
    </row>
    <row r="68" spans="1:15" ht="15.75">
      <c r="A68" s="10" t="s">
        <v>82</v>
      </c>
      <c r="B68" s="292"/>
      <c r="C68" s="290"/>
      <c r="D68" s="290"/>
      <c r="E68" s="290"/>
      <c r="F68" s="152"/>
      <c r="G68" s="292"/>
      <c r="H68" s="307"/>
      <c r="I68" s="307">
        <v>3200</v>
      </c>
      <c r="J68" s="307"/>
      <c r="K68" s="307"/>
      <c r="L68" s="307">
        <f t="shared" si="0"/>
        <v>0</v>
      </c>
      <c r="M68" s="307"/>
      <c r="N68" s="120"/>
      <c r="O68" s="120">
        <v>2200</v>
      </c>
    </row>
    <row r="69" spans="1:15" ht="21" customHeight="1">
      <c r="A69" s="10" t="s">
        <v>83</v>
      </c>
      <c r="B69" s="292"/>
      <c r="C69" s="290"/>
      <c r="D69" s="290"/>
      <c r="E69" s="290"/>
      <c r="F69" s="152"/>
      <c r="G69" s="292"/>
      <c r="H69" s="307"/>
      <c r="I69" s="307"/>
      <c r="J69" s="307"/>
      <c r="K69" s="307"/>
      <c r="L69" s="307">
        <f t="shared" si="0"/>
        <v>0</v>
      </c>
      <c r="M69" s="307"/>
      <c r="N69" s="118"/>
      <c r="O69" s="118"/>
    </row>
    <row r="70" spans="1:15" ht="15.75">
      <c r="A70" s="10" t="s">
        <v>84</v>
      </c>
      <c r="B70" s="292"/>
      <c r="C70" s="290"/>
      <c r="D70" s="290"/>
      <c r="E70" s="290"/>
      <c r="F70" s="152"/>
      <c r="G70" s="292"/>
      <c r="H70" s="307"/>
      <c r="I70" s="307">
        <v>3500</v>
      </c>
      <c r="J70" s="307"/>
      <c r="K70" s="307"/>
      <c r="L70" s="307">
        <f t="shared" si="0"/>
        <v>0</v>
      </c>
      <c r="M70" s="307"/>
      <c r="N70" s="120"/>
      <c r="O70" s="120">
        <v>1500</v>
      </c>
    </row>
    <row r="71" spans="1:15" ht="15.75">
      <c r="A71" s="10" t="s">
        <v>85</v>
      </c>
      <c r="B71" s="292"/>
      <c r="C71" s="290"/>
      <c r="D71" s="290"/>
      <c r="E71" s="290"/>
      <c r="F71" s="152"/>
      <c r="G71" s="292"/>
      <c r="H71" s="307"/>
      <c r="I71" s="307"/>
      <c r="J71" s="307"/>
      <c r="K71" s="307"/>
      <c r="L71" s="307">
        <f t="shared" si="0"/>
        <v>0</v>
      </c>
      <c r="M71" s="307"/>
      <c r="N71" s="120"/>
      <c r="O71" s="120">
        <v>1500</v>
      </c>
    </row>
    <row r="72" spans="1:15" ht="31.5">
      <c r="A72" s="10" t="s">
        <v>86</v>
      </c>
      <c r="B72" s="292"/>
      <c r="C72" s="290"/>
      <c r="D72" s="290"/>
      <c r="E72" s="290"/>
      <c r="F72" s="152"/>
      <c r="G72" s="292"/>
      <c r="H72" s="307"/>
      <c r="I72" s="307"/>
      <c r="J72" s="307"/>
      <c r="K72" s="307"/>
      <c r="L72" s="307">
        <f t="shared" si="0"/>
        <v>0</v>
      </c>
      <c r="M72" s="307">
        <v>4000</v>
      </c>
      <c r="N72" s="120"/>
      <c r="O72" s="120"/>
    </row>
    <row r="73" spans="1:15" ht="32.25" thickBot="1">
      <c r="A73" s="252" t="s">
        <v>87</v>
      </c>
      <c r="B73" s="121"/>
      <c r="C73" s="117"/>
      <c r="D73" s="117"/>
      <c r="E73" s="117"/>
      <c r="F73" s="379"/>
      <c r="G73" s="121"/>
      <c r="H73" s="341"/>
      <c r="I73" s="341"/>
      <c r="J73" s="341"/>
      <c r="K73" s="341"/>
      <c r="L73" s="341">
        <f t="shared" si="0"/>
        <v>0</v>
      </c>
      <c r="M73" s="341"/>
      <c r="N73" s="119"/>
      <c r="O73" s="119"/>
    </row>
    <row r="74" spans="1:15" ht="35.450000000000003" customHeight="1" thickBot="1">
      <c r="A74" s="12" t="s">
        <v>88</v>
      </c>
      <c r="B74" s="87">
        <f>SUM(B11:B73)</f>
        <v>20139</v>
      </c>
      <c r="C74" s="223">
        <f t="shared" ref="C74:O74" si="1">SUM(C11:C73)</f>
        <v>4489</v>
      </c>
      <c r="D74" s="223">
        <f t="shared" si="1"/>
        <v>93</v>
      </c>
      <c r="E74" s="223">
        <f t="shared" si="1"/>
        <v>168</v>
      </c>
      <c r="F74" s="223">
        <f t="shared" ref="F74" si="2">SUM(F11:F73)</f>
        <v>30263</v>
      </c>
      <c r="G74" s="223">
        <f t="shared" si="1"/>
        <v>3103</v>
      </c>
      <c r="H74" s="223">
        <f t="shared" si="1"/>
        <v>5329</v>
      </c>
      <c r="I74" s="224">
        <f t="shared" si="1"/>
        <v>20929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23">
        <f t="shared" si="1"/>
        <v>4000</v>
      </c>
      <c r="N74" s="223">
        <f t="shared" si="1"/>
        <v>0</v>
      </c>
      <c r="O74" s="225">
        <f t="shared" si="1"/>
        <v>50895</v>
      </c>
    </row>
    <row r="75" spans="1:15">
      <c r="A75" s="380"/>
      <c r="K75" s="386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59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style="390" customWidth="1"/>
    <col min="10" max="11" width="8.85546875" style="390"/>
    <col min="12" max="12" width="9.7109375" style="390" customWidth="1"/>
    <col min="13" max="14" width="10.28515625" customWidth="1"/>
    <col min="15" max="15" width="9.7109375" bestFit="1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6"/>
      <c r="C4" s="6"/>
      <c r="D4" s="6"/>
      <c r="E4" s="27"/>
      <c r="F4" s="259"/>
      <c r="G4" s="6"/>
      <c r="H4" s="6"/>
      <c r="I4" s="408"/>
      <c r="J4" s="408"/>
      <c r="K4" s="408"/>
      <c r="L4" s="408"/>
      <c r="M4" s="6"/>
      <c r="N4" s="6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64" t="s">
        <v>137</v>
      </c>
      <c r="J9" s="569" t="s">
        <v>130</v>
      </c>
      <c r="K9" s="570"/>
      <c r="L9" s="571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65"/>
      <c r="J10" s="391" t="s">
        <v>140</v>
      </c>
      <c r="K10" s="391" t="s">
        <v>141</v>
      </c>
      <c r="L10" s="391" t="s">
        <v>142</v>
      </c>
      <c r="M10" s="547"/>
      <c r="N10" s="565"/>
      <c r="O10" s="567"/>
    </row>
    <row r="11" spans="1:15" ht="17.45" customHeight="1">
      <c r="A11" s="53" t="s">
        <v>26</v>
      </c>
      <c r="B11" s="142"/>
      <c r="C11" s="143"/>
      <c r="D11" s="143"/>
      <c r="E11" s="143"/>
      <c r="F11" s="142"/>
      <c r="G11" s="142"/>
      <c r="H11" s="143"/>
      <c r="I11" s="144">
        <v>700</v>
      </c>
      <c r="J11" s="144"/>
      <c r="K11" s="144"/>
      <c r="L11" s="144">
        <f>J11+K11</f>
        <v>0</v>
      </c>
      <c r="M11" s="144"/>
      <c r="N11" s="144"/>
      <c r="O11" s="369">
        <v>300</v>
      </c>
    </row>
    <row r="12" spans="1:15" ht="15.75">
      <c r="A12" s="10" t="s">
        <v>27</v>
      </c>
      <c r="B12" s="145"/>
      <c r="C12" s="146"/>
      <c r="D12" s="146"/>
      <c r="E12" s="146"/>
      <c r="F12" s="145"/>
      <c r="G12" s="145"/>
      <c r="H12" s="146"/>
      <c r="I12" s="136">
        <v>700</v>
      </c>
      <c r="J12" s="136"/>
      <c r="K12" s="136"/>
      <c r="L12" s="136">
        <f t="shared" ref="L12:L61" si="0">J12+K12</f>
        <v>0</v>
      </c>
      <c r="M12" s="136"/>
      <c r="N12" s="136"/>
      <c r="O12" s="370">
        <v>300</v>
      </c>
    </row>
    <row r="13" spans="1:15" ht="15.75">
      <c r="A13" s="10" t="s">
        <v>28</v>
      </c>
      <c r="B13" s="145"/>
      <c r="C13" s="146"/>
      <c r="D13" s="146"/>
      <c r="E13" s="146"/>
      <c r="F13" s="145"/>
      <c r="G13" s="145"/>
      <c r="H13" s="146"/>
      <c r="I13" s="136">
        <v>2500</v>
      </c>
      <c r="J13" s="136"/>
      <c r="K13" s="136"/>
      <c r="L13" s="136">
        <f t="shared" si="0"/>
        <v>0</v>
      </c>
      <c r="M13" s="136"/>
      <c r="N13" s="136"/>
      <c r="O13" s="370">
        <v>1000</v>
      </c>
    </row>
    <row r="14" spans="1:15" ht="15.75">
      <c r="A14" s="10" t="s">
        <v>29</v>
      </c>
      <c r="B14" s="145"/>
      <c r="C14" s="146"/>
      <c r="D14" s="146"/>
      <c r="E14" s="146"/>
      <c r="F14" s="145"/>
      <c r="G14" s="145"/>
      <c r="H14" s="146"/>
      <c r="I14" s="136"/>
      <c r="J14" s="136"/>
      <c r="K14" s="136"/>
      <c r="L14" s="136">
        <f t="shared" si="0"/>
        <v>0</v>
      </c>
      <c r="M14" s="136"/>
      <c r="N14" s="136"/>
      <c r="O14" s="370"/>
    </row>
    <row r="15" spans="1:15" ht="15.75">
      <c r="A15" s="10" t="s">
        <v>30</v>
      </c>
      <c r="B15" s="145"/>
      <c r="C15" s="146"/>
      <c r="D15" s="146"/>
      <c r="E15" s="146"/>
      <c r="F15" s="145"/>
      <c r="G15" s="145"/>
      <c r="H15" s="146"/>
      <c r="I15" s="136"/>
      <c r="J15" s="136"/>
      <c r="K15" s="136"/>
      <c r="L15" s="136">
        <f t="shared" si="0"/>
        <v>0</v>
      </c>
      <c r="M15" s="136"/>
      <c r="N15" s="136"/>
      <c r="O15" s="370"/>
    </row>
    <row r="16" spans="1:15" ht="15.75">
      <c r="A16" s="10" t="s">
        <v>31</v>
      </c>
      <c r="B16" s="145"/>
      <c r="C16" s="146"/>
      <c r="D16" s="146"/>
      <c r="E16" s="146"/>
      <c r="F16" s="145"/>
      <c r="G16" s="145"/>
      <c r="H16" s="146"/>
      <c r="I16" s="136"/>
      <c r="J16" s="136"/>
      <c r="K16" s="136"/>
      <c r="L16" s="136">
        <f t="shared" si="0"/>
        <v>0</v>
      </c>
      <c r="M16" s="136"/>
      <c r="N16" s="136"/>
      <c r="O16" s="370"/>
    </row>
    <row r="17" spans="1:15" ht="19.899999999999999" customHeight="1">
      <c r="A17" s="10" t="s">
        <v>32</v>
      </c>
      <c r="B17" s="145"/>
      <c r="C17" s="146"/>
      <c r="D17" s="146"/>
      <c r="E17" s="146"/>
      <c r="F17" s="145"/>
      <c r="G17" s="145"/>
      <c r="H17" s="146"/>
      <c r="I17" s="136">
        <v>400</v>
      </c>
      <c r="J17" s="136"/>
      <c r="K17" s="136"/>
      <c r="L17" s="136">
        <f t="shared" si="0"/>
        <v>0</v>
      </c>
      <c r="M17" s="136"/>
      <c r="N17" s="136"/>
      <c r="O17" s="370">
        <v>200</v>
      </c>
    </row>
    <row r="18" spans="1:15" ht="31.9" customHeight="1">
      <c r="A18" s="10" t="s">
        <v>33</v>
      </c>
      <c r="B18" s="145"/>
      <c r="C18" s="146"/>
      <c r="D18" s="146"/>
      <c r="E18" s="146"/>
      <c r="F18" s="145"/>
      <c r="G18" s="145"/>
      <c r="H18" s="146"/>
      <c r="I18" s="136">
        <v>800</v>
      </c>
      <c r="J18" s="136"/>
      <c r="K18" s="136"/>
      <c r="L18" s="136">
        <f t="shared" si="0"/>
        <v>0</v>
      </c>
      <c r="M18" s="136"/>
      <c r="N18" s="136"/>
      <c r="O18" s="370">
        <v>200</v>
      </c>
    </row>
    <row r="19" spans="1:15" ht="15.75">
      <c r="A19" s="10" t="s">
        <v>34</v>
      </c>
      <c r="B19" s="145"/>
      <c r="C19" s="146"/>
      <c r="D19" s="146"/>
      <c r="E19" s="146"/>
      <c r="F19" s="145"/>
      <c r="G19" s="145"/>
      <c r="H19" s="146"/>
      <c r="I19" s="136">
        <v>1000</v>
      </c>
      <c r="J19" s="136"/>
      <c r="K19" s="136"/>
      <c r="L19" s="136">
        <f t="shared" si="0"/>
        <v>0</v>
      </c>
      <c r="M19" s="136"/>
      <c r="N19" s="136"/>
      <c r="O19" s="370">
        <v>1500</v>
      </c>
    </row>
    <row r="20" spans="1:15" ht="15.75">
      <c r="A20" s="10" t="s">
        <v>35</v>
      </c>
      <c r="B20" s="145"/>
      <c r="C20" s="146"/>
      <c r="D20" s="146"/>
      <c r="E20" s="146"/>
      <c r="F20" s="145"/>
      <c r="G20" s="145"/>
      <c r="H20" s="146"/>
      <c r="I20" s="136">
        <v>200</v>
      </c>
      <c r="J20" s="136"/>
      <c r="K20" s="136"/>
      <c r="L20" s="136">
        <f t="shared" si="0"/>
        <v>0</v>
      </c>
      <c r="M20" s="136"/>
      <c r="N20" s="136"/>
      <c r="O20" s="370">
        <v>800</v>
      </c>
    </row>
    <row r="21" spans="1:15" ht="16.149999999999999" customHeight="1">
      <c r="A21" s="10" t="s">
        <v>36</v>
      </c>
      <c r="B21" s="145"/>
      <c r="C21" s="146"/>
      <c r="D21" s="146"/>
      <c r="E21" s="146"/>
      <c r="F21" s="145"/>
      <c r="G21" s="145"/>
      <c r="H21" s="146"/>
      <c r="I21" s="136">
        <v>1500</v>
      </c>
      <c r="J21" s="136"/>
      <c r="K21" s="136"/>
      <c r="L21" s="136">
        <f t="shared" si="0"/>
        <v>0</v>
      </c>
      <c r="M21" s="136"/>
      <c r="N21" s="136"/>
      <c r="O21" s="370">
        <v>500</v>
      </c>
    </row>
    <row r="22" spans="1:15" ht="16.149999999999999" customHeight="1">
      <c r="A22" s="10" t="s">
        <v>37</v>
      </c>
      <c r="B22" s="145"/>
      <c r="C22" s="146"/>
      <c r="D22" s="146"/>
      <c r="E22" s="146"/>
      <c r="F22" s="145"/>
      <c r="G22" s="145"/>
      <c r="H22" s="146"/>
      <c r="I22" s="136"/>
      <c r="J22" s="136"/>
      <c r="K22" s="136"/>
      <c r="L22" s="136">
        <f t="shared" si="0"/>
        <v>0</v>
      </c>
      <c r="M22" s="136"/>
      <c r="N22" s="136"/>
      <c r="O22" s="370"/>
    </row>
    <row r="23" spans="1:15" ht="19.149999999999999" customHeight="1">
      <c r="A23" s="10" t="s">
        <v>38</v>
      </c>
      <c r="B23" s="145"/>
      <c r="C23" s="146"/>
      <c r="D23" s="146"/>
      <c r="E23" s="146"/>
      <c r="F23" s="145"/>
      <c r="G23" s="145"/>
      <c r="H23" s="146"/>
      <c r="I23" s="136">
        <v>800</v>
      </c>
      <c r="J23" s="136"/>
      <c r="K23" s="136"/>
      <c r="L23" s="136">
        <f t="shared" si="0"/>
        <v>0</v>
      </c>
      <c r="M23" s="136"/>
      <c r="N23" s="136"/>
      <c r="O23" s="370">
        <v>500</v>
      </c>
    </row>
    <row r="24" spans="1:15" ht="15.75">
      <c r="A24" s="10" t="s">
        <v>39</v>
      </c>
      <c r="B24" s="145"/>
      <c r="C24" s="146"/>
      <c r="D24" s="146"/>
      <c r="E24" s="146"/>
      <c r="F24" s="145"/>
      <c r="G24" s="145"/>
      <c r="H24" s="146"/>
      <c r="I24" s="136"/>
      <c r="J24" s="136"/>
      <c r="K24" s="136"/>
      <c r="L24" s="136">
        <f t="shared" si="0"/>
        <v>0</v>
      </c>
      <c r="M24" s="136"/>
      <c r="N24" s="136"/>
      <c r="O24" s="370"/>
    </row>
    <row r="25" spans="1:15" ht="15.75">
      <c r="A25" s="10" t="s">
        <v>40</v>
      </c>
      <c r="B25" s="145"/>
      <c r="C25" s="146"/>
      <c r="D25" s="146"/>
      <c r="E25" s="146"/>
      <c r="F25" s="145"/>
      <c r="G25" s="145"/>
      <c r="H25" s="146"/>
      <c r="I25" s="136">
        <v>5000</v>
      </c>
      <c r="J25" s="136"/>
      <c r="K25" s="136"/>
      <c r="L25" s="136">
        <f t="shared" si="0"/>
        <v>0</v>
      </c>
      <c r="M25" s="136"/>
      <c r="N25" s="136"/>
      <c r="O25" s="370">
        <v>2000</v>
      </c>
    </row>
    <row r="26" spans="1:15" ht="31.5">
      <c r="A26" s="10" t="s">
        <v>41</v>
      </c>
      <c r="B26" s="145"/>
      <c r="C26" s="146"/>
      <c r="D26" s="146"/>
      <c r="E26" s="146"/>
      <c r="F26" s="145"/>
      <c r="G26" s="145"/>
      <c r="H26" s="146"/>
      <c r="I26" s="136"/>
      <c r="J26" s="136"/>
      <c r="K26" s="136"/>
      <c r="L26" s="136">
        <f t="shared" si="0"/>
        <v>0</v>
      </c>
      <c r="M26" s="136"/>
      <c r="N26" s="136"/>
      <c r="O26" s="370"/>
    </row>
    <row r="27" spans="1:15" ht="24" customHeight="1">
      <c r="A27" s="10" t="s">
        <v>42</v>
      </c>
      <c r="B27" s="145"/>
      <c r="C27" s="146"/>
      <c r="D27" s="146"/>
      <c r="E27" s="146"/>
      <c r="F27" s="145"/>
      <c r="G27" s="145"/>
      <c r="H27" s="146"/>
      <c r="I27" s="136"/>
      <c r="J27" s="136"/>
      <c r="K27" s="136"/>
      <c r="L27" s="136">
        <f t="shared" si="0"/>
        <v>0</v>
      </c>
      <c r="M27" s="136"/>
      <c r="N27" s="136"/>
      <c r="O27" s="370"/>
    </row>
    <row r="28" spans="1:15" ht="15.75">
      <c r="A28" s="10" t="s">
        <v>43</v>
      </c>
      <c r="B28" s="145"/>
      <c r="C28" s="146"/>
      <c r="D28" s="146"/>
      <c r="E28" s="146"/>
      <c r="F28" s="145"/>
      <c r="G28" s="145"/>
      <c r="H28" s="146"/>
      <c r="I28" s="136">
        <v>1500</v>
      </c>
      <c r="J28" s="136"/>
      <c r="K28" s="136"/>
      <c r="L28" s="136">
        <f t="shared" si="0"/>
        <v>0</v>
      </c>
      <c r="M28" s="136"/>
      <c r="N28" s="136"/>
      <c r="O28" s="370">
        <v>500</v>
      </c>
    </row>
    <row r="29" spans="1:15" ht="31.5">
      <c r="A29" s="10" t="s">
        <v>44</v>
      </c>
      <c r="B29" s="145"/>
      <c r="C29" s="146"/>
      <c r="D29" s="146"/>
      <c r="E29" s="146"/>
      <c r="F29" s="145"/>
      <c r="G29" s="145"/>
      <c r="H29" s="146"/>
      <c r="I29" s="136"/>
      <c r="J29" s="136"/>
      <c r="K29" s="136"/>
      <c r="L29" s="136">
        <f t="shared" si="0"/>
        <v>0</v>
      </c>
      <c r="M29" s="136"/>
      <c r="N29" s="136"/>
      <c r="O29" s="370"/>
    </row>
    <row r="30" spans="1:15" ht="16.899999999999999" customHeight="1">
      <c r="A30" s="10" t="s">
        <v>45</v>
      </c>
      <c r="B30" s="145"/>
      <c r="C30" s="146"/>
      <c r="D30" s="146"/>
      <c r="E30" s="146"/>
      <c r="F30" s="145"/>
      <c r="G30" s="145"/>
      <c r="H30" s="146"/>
      <c r="I30" s="136"/>
      <c r="J30" s="136"/>
      <c r="K30" s="136"/>
      <c r="L30" s="136">
        <f t="shared" si="0"/>
        <v>0</v>
      </c>
      <c r="M30" s="136"/>
      <c r="N30" s="136">
        <v>8200</v>
      </c>
      <c r="O30" s="370"/>
    </row>
    <row r="31" spans="1:15" ht="36" customHeight="1">
      <c r="A31" s="10" t="s">
        <v>46</v>
      </c>
      <c r="B31" s="145"/>
      <c r="C31" s="146"/>
      <c r="D31" s="146"/>
      <c r="E31" s="146"/>
      <c r="F31" s="145"/>
      <c r="G31" s="145"/>
      <c r="H31" s="146"/>
      <c r="I31" s="136"/>
      <c r="J31" s="136"/>
      <c r="K31" s="136"/>
      <c r="L31" s="136">
        <f t="shared" si="0"/>
        <v>0</v>
      </c>
      <c r="M31" s="136"/>
      <c r="N31" s="136"/>
      <c r="O31" s="370"/>
    </row>
    <row r="32" spans="1:15" ht="15.75">
      <c r="A32" s="10" t="s">
        <v>47</v>
      </c>
      <c r="B32" s="145"/>
      <c r="C32" s="146"/>
      <c r="D32" s="146"/>
      <c r="E32" s="146"/>
      <c r="F32" s="145"/>
      <c r="G32" s="145"/>
      <c r="H32" s="146"/>
      <c r="I32" s="136"/>
      <c r="J32" s="136"/>
      <c r="K32" s="136"/>
      <c r="L32" s="136">
        <f t="shared" si="0"/>
        <v>0</v>
      </c>
      <c r="M32" s="136"/>
      <c r="N32" s="136"/>
      <c r="O32" s="370"/>
    </row>
    <row r="33" spans="1:15" ht="18.600000000000001" customHeight="1">
      <c r="A33" s="10" t="s">
        <v>48</v>
      </c>
      <c r="B33" s="145"/>
      <c r="C33" s="146"/>
      <c r="D33" s="146"/>
      <c r="E33" s="146"/>
      <c r="F33" s="145"/>
      <c r="G33" s="145"/>
      <c r="H33" s="146"/>
      <c r="I33" s="136"/>
      <c r="J33" s="136"/>
      <c r="K33" s="136"/>
      <c r="L33" s="136">
        <f t="shared" si="0"/>
        <v>0</v>
      </c>
      <c r="M33" s="136"/>
      <c r="N33" s="136"/>
      <c r="O33" s="370"/>
    </row>
    <row r="34" spans="1:15" ht="16.149999999999999" customHeight="1">
      <c r="A34" s="10" t="s">
        <v>49</v>
      </c>
      <c r="B34" s="145"/>
      <c r="C34" s="146"/>
      <c r="D34" s="146"/>
      <c r="E34" s="146"/>
      <c r="F34" s="145"/>
      <c r="G34" s="145"/>
      <c r="H34" s="146"/>
      <c r="I34" s="136"/>
      <c r="J34" s="136"/>
      <c r="K34" s="136"/>
      <c r="L34" s="136">
        <f t="shared" si="0"/>
        <v>0</v>
      </c>
      <c r="M34" s="136"/>
      <c r="N34" s="136"/>
      <c r="O34" s="370"/>
    </row>
    <row r="35" spans="1:15" ht="15.75">
      <c r="A35" s="10" t="s">
        <v>50</v>
      </c>
      <c r="B35" s="145"/>
      <c r="C35" s="146"/>
      <c r="D35" s="146"/>
      <c r="E35" s="146"/>
      <c r="F35" s="145"/>
      <c r="G35" s="145"/>
      <c r="H35" s="146"/>
      <c r="I35" s="136"/>
      <c r="J35" s="136"/>
      <c r="K35" s="136"/>
      <c r="L35" s="136">
        <f t="shared" si="0"/>
        <v>0</v>
      </c>
      <c r="M35" s="136"/>
      <c r="N35" s="136"/>
      <c r="O35" s="370"/>
    </row>
    <row r="36" spans="1:15" ht="15.75">
      <c r="A36" s="10" t="s">
        <v>51</v>
      </c>
      <c r="B36" s="145"/>
      <c r="C36" s="146"/>
      <c r="D36" s="146"/>
      <c r="E36" s="146"/>
      <c r="F36" s="145"/>
      <c r="G36" s="145"/>
      <c r="H36" s="146"/>
      <c r="I36" s="136"/>
      <c r="J36" s="136"/>
      <c r="K36" s="136"/>
      <c r="L36" s="136">
        <f t="shared" si="0"/>
        <v>0</v>
      </c>
      <c r="M36" s="136"/>
      <c r="N36" s="136"/>
      <c r="O36" s="370"/>
    </row>
    <row r="37" spans="1:15" ht="19.899999999999999" customHeight="1">
      <c r="A37" s="10" t="s">
        <v>52</v>
      </c>
      <c r="B37" s="145"/>
      <c r="C37" s="146"/>
      <c r="D37" s="146"/>
      <c r="E37" s="146"/>
      <c r="F37" s="145"/>
      <c r="G37" s="145"/>
      <c r="H37" s="146"/>
      <c r="I37" s="136"/>
      <c r="J37" s="136"/>
      <c r="K37" s="136"/>
      <c r="L37" s="136">
        <f t="shared" si="0"/>
        <v>0</v>
      </c>
      <c r="M37" s="136"/>
      <c r="N37" s="136"/>
      <c r="O37" s="370"/>
    </row>
    <row r="38" spans="1:15" ht="15.75">
      <c r="A38" s="10" t="s">
        <v>53</v>
      </c>
      <c r="B38" s="145"/>
      <c r="C38" s="146"/>
      <c r="D38" s="146"/>
      <c r="E38" s="146"/>
      <c r="F38" s="145"/>
      <c r="G38" s="145"/>
      <c r="H38" s="146"/>
      <c r="I38" s="136"/>
      <c r="J38" s="136"/>
      <c r="K38" s="136"/>
      <c r="L38" s="136">
        <f t="shared" si="0"/>
        <v>0</v>
      </c>
      <c r="M38" s="136"/>
      <c r="N38" s="136"/>
      <c r="O38" s="370"/>
    </row>
    <row r="39" spans="1:15" ht="31.5">
      <c r="A39" s="10" t="s">
        <v>54</v>
      </c>
      <c r="B39" s="145"/>
      <c r="C39" s="146"/>
      <c r="D39" s="146"/>
      <c r="E39" s="146"/>
      <c r="F39" s="145"/>
      <c r="G39" s="145"/>
      <c r="H39" s="146"/>
      <c r="I39" s="136"/>
      <c r="J39" s="136"/>
      <c r="K39" s="136"/>
      <c r="L39" s="136">
        <f t="shared" si="0"/>
        <v>0</v>
      </c>
      <c r="M39" s="136"/>
      <c r="N39" s="136"/>
      <c r="O39" s="370"/>
    </row>
    <row r="40" spans="1:15" ht="15.75">
      <c r="A40" s="10" t="s">
        <v>55</v>
      </c>
      <c r="B40" s="145"/>
      <c r="C40" s="146"/>
      <c r="D40" s="146"/>
      <c r="E40" s="146"/>
      <c r="F40" s="145"/>
      <c r="G40" s="145"/>
      <c r="H40" s="146"/>
      <c r="I40" s="136"/>
      <c r="J40" s="136"/>
      <c r="K40" s="136"/>
      <c r="L40" s="136">
        <f t="shared" si="0"/>
        <v>0</v>
      </c>
      <c r="M40" s="136"/>
      <c r="N40" s="136"/>
      <c r="O40" s="370"/>
    </row>
    <row r="41" spans="1:15" ht="15.75">
      <c r="A41" s="10" t="s">
        <v>56</v>
      </c>
      <c r="B41" s="145"/>
      <c r="C41" s="146"/>
      <c r="D41" s="146"/>
      <c r="E41" s="146"/>
      <c r="F41" s="145"/>
      <c r="G41" s="145"/>
      <c r="H41" s="146"/>
      <c r="I41" s="136">
        <v>5000</v>
      </c>
      <c r="J41" s="136"/>
      <c r="K41" s="136"/>
      <c r="L41" s="136">
        <f t="shared" si="0"/>
        <v>0</v>
      </c>
      <c r="M41" s="136"/>
      <c r="N41" s="136"/>
      <c r="O41" s="370">
        <v>1000</v>
      </c>
    </row>
    <row r="42" spans="1:15" ht="15.6" customHeight="1">
      <c r="A42" s="10" t="s">
        <v>57</v>
      </c>
      <c r="B42" s="145"/>
      <c r="C42" s="146"/>
      <c r="D42" s="146"/>
      <c r="E42" s="146"/>
      <c r="F42" s="145"/>
      <c r="G42" s="145"/>
      <c r="H42" s="146"/>
      <c r="I42" s="136"/>
      <c r="J42" s="136"/>
      <c r="K42" s="136"/>
      <c r="L42" s="136">
        <f t="shared" si="0"/>
        <v>0</v>
      </c>
      <c r="M42" s="136"/>
      <c r="N42" s="136"/>
      <c r="O42" s="370"/>
    </row>
    <row r="43" spans="1:15" ht="15.75">
      <c r="A43" s="10" t="s">
        <v>58</v>
      </c>
      <c r="B43" s="145"/>
      <c r="C43" s="146"/>
      <c r="D43" s="146"/>
      <c r="E43" s="146"/>
      <c r="F43" s="145"/>
      <c r="G43" s="145"/>
      <c r="H43" s="146"/>
      <c r="I43" s="136">
        <v>6000</v>
      </c>
      <c r="J43" s="136"/>
      <c r="K43" s="136"/>
      <c r="L43" s="136">
        <f t="shared" si="0"/>
        <v>0</v>
      </c>
      <c r="M43" s="136"/>
      <c r="N43" s="136"/>
      <c r="O43" s="370">
        <v>2000</v>
      </c>
    </row>
    <row r="44" spans="1:15" ht="15.75">
      <c r="A44" s="10" t="s">
        <v>59</v>
      </c>
      <c r="B44" s="145"/>
      <c r="C44" s="146"/>
      <c r="D44" s="146"/>
      <c r="E44" s="146"/>
      <c r="F44" s="145"/>
      <c r="G44" s="145"/>
      <c r="H44" s="146"/>
      <c r="I44" s="136"/>
      <c r="J44" s="136"/>
      <c r="K44" s="136"/>
      <c r="L44" s="136">
        <f t="shared" si="0"/>
        <v>0</v>
      </c>
      <c r="M44" s="136"/>
      <c r="N44" s="136"/>
      <c r="O44" s="370"/>
    </row>
    <row r="45" spans="1:15" ht="15.75">
      <c r="A45" s="10" t="s">
        <v>60</v>
      </c>
      <c r="B45" s="145">
        <v>22568</v>
      </c>
      <c r="C45" s="146"/>
      <c r="D45" s="146">
        <v>73</v>
      </c>
      <c r="E45" s="146">
        <v>110</v>
      </c>
      <c r="F45" s="145"/>
      <c r="G45" s="145"/>
      <c r="H45" s="146"/>
      <c r="I45" s="136">
        <v>7000</v>
      </c>
      <c r="J45" s="136"/>
      <c r="K45" s="136"/>
      <c r="L45" s="136">
        <f t="shared" si="0"/>
        <v>0</v>
      </c>
      <c r="M45" s="136"/>
      <c r="N45" s="136"/>
      <c r="O45" s="370">
        <v>33000</v>
      </c>
    </row>
    <row r="46" spans="1:15" ht="15" customHeight="1">
      <c r="A46" s="10" t="s">
        <v>61</v>
      </c>
      <c r="B46" s="145"/>
      <c r="C46" s="146"/>
      <c r="D46" s="146"/>
      <c r="E46" s="146"/>
      <c r="F46" s="145"/>
      <c r="G46" s="145"/>
      <c r="H46" s="146"/>
      <c r="I46" s="136"/>
      <c r="J46" s="136"/>
      <c r="K46" s="136"/>
      <c r="L46" s="136">
        <f t="shared" si="0"/>
        <v>0</v>
      </c>
      <c r="M46" s="136"/>
      <c r="N46" s="136"/>
      <c r="O46" s="370"/>
    </row>
    <row r="47" spans="1:15" ht="18" customHeight="1">
      <c r="A47" s="10" t="s">
        <v>62</v>
      </c>
      <c r="B47" s="145"/>
      <c r="C47" s="146"/>
      <c r="D47" s="146"/>
      <c r="E47" s="146"/>
      <c r="F47" s="145"/>
      <c r="G47" s="145"/>
      <c r="H47" s="146"/>
      <c r="I47" s="136"/>
      <c r="J47" s="136"/>
      <c r="K47" s="136"/>
      <c r="L47" s="136">
        <f t="shared" si="0"/>
        <v>0</v>
      </c>
      <c r="M47" s="136"/>
      <c r="N47" s="136"/>
      <c r="O47" s="370"/>
    </row>
    <row r="48" spans="1:15" ht="18.600000000000001" customHeight="1">
      <c r="A48" s="10" t="s">
        <v>63</v>
      </c>
      <c r="B48" s="145"/>
      <c r="C48" s="146"/>
      <c r="D48" s="146"/>
      <c r="E48" s="146"/>
      <c r="F48" s="145"/>
      <c r="G48" s="145"/>
      <c r="H48" s="146"/>
      <c r="I48" s="136"/>
      <c r="J48" s="136"/>
      <c r="K48" s="136"/>
      <c r="L48" s="136">
        <f t="shared" si="0"/>
        <v>0</v>
      </c>
      <c r="M48" s="136"/>
      <c r="N48" s="136"/>
      <c r="O48" s="370"/>
    </row>
    <row r="49" spans="1:15" ht="39" customHeight="1">
      <c r="A49" s="10" t="s">
        <v>92</v>
      </c>
      <c r="B49" s="145"/>
      <c r="C49" s="146"/>
      <c r="D49" s="146"/>
      <c r="E49" s="146"/>
      <c r="F49" s="145"/>
      <c r="G49" s="145"/>
      <c r="H49" s="146"/>
      <c r="I49" s="136"/>
      <c r="J49" s="136">
        <v>6200</v>
      </c>
      <c r="K49" s="136"/>
      <c r="L49" s="136">
        <f t="shared" si="0"/>
        <v>6200</v>
      </c>
      <c r="M49" s="136"/>
      <c r="N49" s="136"/>
      <c r="O49" s="370"/>
    </row>
    <row r="50" spans="1:15" ht="19.899999999999999" customHeight="1">
      <c r="A50" s="10" t="s">
        <v>64</v>
      </c>
      <c r="B50" s="145"/>
      <c r="C50" s="146"/>
      <c r="D50" s="146"/>
      <c r="E50" s="146"/>
      <c r="F50" s="145"/>
      <c r="G50" s="145"/>
      <c r="H50" s="146"/>
      <c r="I50" s="136"/>
      <c r="J50" s="136"/>
      <c r="K50" s="136"/>
      <c r="L50" s="136">
        <f t="shared" si="0"/>
        <v>0</v>
      </c>
      <c r="M50" s="136"/>
      <c r="N50" s="136"/>
      <c r="O50" s="370"/>
    </row>
    <row r="51" spans="1:15" ht="19.899999999999999" customHeight="1">
      <c r="A51" s="10" t="s">
        <v>65</v>
      </c>
      <c r="B51" s="145"/>
      <c r="C51" s="146"/>
      <c r="D51" s="146"/>
      <c r="E51" s="146"/>
      <c r="F51" s="145"/>
      <c r="G51" s="145"/>
      <c r="H51" s="146"/>
      <c r="I51" s="136"/>
      <c r="J51" s="136"/>
      <c r="K51" s="136"/>
      <c r="L51" s="136">
        <f t="shared" si="0"/>
        <v>0</v>
      </c>
      <c r="M51" s="136"/>
      <c r="N51" s="136"/>
      <c r="O51" s="370"/>
    </row>
    <row r="52" spans="1:15" ht="15.75">
      <c r="A52" s="10" t="s">
        <v>66</v>
      </c>
      <c r="B52" s="145"/>
      <c r="C52" s="146"/>
      <c r="D52" s="146"/>
      <c r="E52" s="146"/>
      <c r="F52" s="145"/>
      <c r="G52" s="145"/>
      <c r="H52" s="146"/>
      <c r="I52" s="136">
        <v>1500</v>
      </c>
      <c r="J52" s="136"/>
      <c r="K52" s="136"/>
      <c r="L52" s="136">
        <f t="shared" si="0"/>
        <v>0</v>
      </c>
      <c r="M52" s="136"/>
      <c r="N52" s="136"/>
      <c r="O52" s="370">
        <v>500</v>
      </c>
    </row>
    <row r="53" spans="1:15" ht="15.75">
      <c r="A53" s="10" t="s">
        <v>67</v>
      </c>
      <c r="B53" s="145"/>
      <c r="C53" s="146"/>
      <c r="D53" s="146"/>
      <c r="E53" s="146"/>
      <c r="F53" s="145"/>
      <c r="G53" s="145"/>
      <c r="H53" s="146"/>
      <c r="I53" s="136"/>
      <c r="J53" s="136"/>
      <c r="K53" s="136"/>
      <c r="L53" s="136">
        <f t="shared" si="0"/>
        <v>0</v>
      </c>
      <c r="M53" s="136"/>
      <c r="N53" s="136"/>
      <c r="O53" s="370"/>
    </row>
    <row r="54" spans="1:15" ht="15.75">
      <c r="A54" s="10" t="s">
        <v>68</v>
      </c>
      <c r="B54" s="145"/>
      <c r="C54" s="146"/>
      <c r="D54" s="146"/>
      <c r="E54" s="146"/>
      <c r="F54" s="145"/>
      <c r="G54" s="145"/>
      <c r="H54" s="146"/>
      <c r="I54" s="136">
        <v>500</v>
      </c>
      <c r="J54" s="136"/>
      <c r="K54" s="136"/>
      <c r="L54" s="136">
        <f t="shared" si="0"/>
        <v>0</v>
      </c>
      <c r="M54" s="136"/>
      <c r="N54" s="136"/>
      <c r="O54" s="370">
        <v>2000</v>
      </c>
    </row>
    <row r="55" spans="1:15" ht="31.5">
      <c r="A55" s="10" t="s">
        <v>69</v>
      </c>
      <c r="B55" s="145"/>
      <c r="C55" s="146"/>
      <c r="D55" s="146"/>
      <c r="E55" s="146"/>
      <c r="F55" s="145"/>
      <c r="G55" s="145"/>
      <c r="H55" s="146"/>
      <c r="I55" s="136"/>
      <c r="J55" s="136"/>
      <c r="K55" s="136"/>
      <c r="L55" s="136">
        <f t="shared" si="0"/>
        <v>0</v>
      </c>
      <c r="M55" s="136"/>
      <c r="N55" s="136"/>
      <c r="O55" s="370"/>
    </row>
    <row r="56" spans="1:15" ht="15.75">
      <c r="A56" s="10" t="s">
        <v>70</v>
      </c>
      <c r="B56" s="145"/>
      <c r="C56" s="146"/>
      <c r="D56" s="146"/>
      <c r="E56" s="146"/>
      <c r="F56" s="145"/>
      <c r="G56" s="145"/>
      <c r="H56" s="146"/>
      <c r="I56" s="136">
        <v>7000</v>
      </c>
      <c r="J56" s="136"/>
      <c r="K56" s="136"/>
      <c r="L56" s="136">
        <f t="shared" si="0"/>
        <v>0</v>
      </c>
      <c r="M56" s="136"/>
      <c r="N56" s="136"/>
      <c r="O56" s="370"/>
    </row>
    <row r="57" spans="1:15" ht="15.75">
      <c r="A57" s="10" t="s">
        <v>71</v>
      </c>
      <c r="B57" s="145"/>
      <c r="C57" s="146"/>
      <c r="D57" s="146"/>
      <c r="E57" s="146"/>
      <c r="F57" s="145"/>
      <c r="G57" s="145"/>
      <c r="H57" s="146"/>
      <c r="I57" s="136"/>
      <c r="J57" s="136"/>
      <c r="K57" s="136"/>
      <c r="L57" s="136">
        <f t="shared" si="0"/>
        <v>0</v>
      </c>
      <c r="M57" s="136"/>
      <c r="N57" s="136"/>
      <c r="O57" s="370"/>
    </row>
    <row r="58" spans="1:15" ht="15.75">
      <c r="A58" s="10" t="s">
        <v>72</v>
      </c>
      <c r="B58" s="145"/>
      <c r="C58" s="146"/>
      <c r="D58" s="146"/>
      <c r="E58" s="146"/>
      <c r="F58" s="145"/>
      <c r="G58" s="145"/>
      <c r="H58" s="146"/>
      <c r="I58" s="136"/>
      <c r="J58" s="136"/>
      <c r="K58" s="136"/>
      <c r="L58" s="136">
        <f t="shared" si="0"/>
        <v>0</v>
      </c>
      <c r="M58" s="136"/>
      <c r="N58" s="136"/>
      <c r="O58" s="370"/>
    </row>
    <row r="59" spans="1:15" ht="15.75">
      <c r="A59" s="10" t="s">
        <v>73</v>
      </c>
      <c r="B59" s="145"/>
      <c r="C59" s="146"/>
      <c r="D59" s="146"/>
      <c r="E59" s="146"/>
      <c r="F59" s="145"/>
      <c r="G59" s="145"/>
      <c r="H59" s="146"/>
      <c r="I59" s="136"/>
      <c r="J59" s="136"/>
      <c r="K59" s="136"/>
      <c r="L59" s="136">
        <f t="shared" si="0"/>
        <v>0</v>
      </c>
      <c r="M59" s="136"/>
      <c r="N59" s="136"/>
      <c r="O59" s="370"/>
    </row>
    <row r="60" spans="1:15" ht="31.5">
      <c r="A60" s="10" t="s">
        <v>74</v>
      </c>
      <c r="B60" s="145"/>
      <c r="C60" s="146"/>
      <c r="D60" s="146"/>
      <c r="E60" s="146"/>
      <c r="F60" s="145"/>
      <c r="G60" s="145"/>
      <c r="H60" s="146"/>
      <c r="I60" s="136"/>
      <c r="J60" s="136"/>
      <c r="K60" s="136"/>
      <c r="L60" s="136">
        <f t="shared" si="0"/>
        <v>0</v>
      </c>
      <c r="M60" s="136"/>
      <c r="N60" s="136"/>
      <c r="O60" s="370"/>
    </row>
    <row r="61" spans="1:15" ht="15.75">
      <c r="A61" s="10" t="s">
        <v>75</v>
      </c>
      <c r="B61" s="145"/>
      <c r="C61" s="146"/>
      <c r="D61" s="146"/>
      <c r="E61" s="146"/>
      <c r="F61" s="145"/>
      <c r="G61" s="145"/>
      <c r="H61" s="146"/>
      <c r="I61" s="136"/>
      <c r="J61" s="136"/>
      <c r="K61" s="136"/>
      <c r="L61" s="136">
        <f t="shared" si="0"/>
        <v>0</v>
      </c>
      <c r="M61" s="136"/>
      <c r="N61" s="136"/>
      <c r="O61" s="370"/>
    </row>
    <row r="62" spans="1:15" ht="15.75">
      <c r="A62" s="10" t="s">
        <v>76</v>
      </c>
      <c r="B62" s="145"/>
      <c r="C62" s="146">
        <v>2500</v>
      </c>
      <c r="D62" s="146"/>
      <c r="E62" s="146"/>
      <c r="F62" s="145">
        <v>28509</v>
      </c>
      <c r="G62" s="145">
        <v>4500</v>
      </c>
      <c r="H62" s="146">
        <v>5900</v>
      </c>
      <c r="I62" s="136">
        <v>8000</v>
      </c>
      <c r="J62" s="136"/>
      <c r="K62" s="136"/>
      <c r="L62" s="136"/>
      <c r="M62" s="136"/>
      <c r="N62" s="136"/>
      <c r="O62" s="370">
        <v>3400</v>
      </c>
    </row>
    <row r="63" spans="1:15" ht="19.899999999999999" customHeight="1">
      <c r="A63" s="10" t="s">
        <v>77</v>
      </c>
      <c r="B63" s="145"/>
      <c r="C63" s="146"/>
      <c r="D63" s="146"/>
      <c r="E63" s="146"/>
      <c r="F63" s="145"/>
      <c r="G63" s="145"/>
      <c r="H63" s="146"/>
      <c r="I63" s="136"/>
      <c r="J63" s="136"/>
      <c r="K63" s="136"/>
      <c r="L63" s="136">
        <f t="shared" ref="L63:L73" si="1">J63+K63</f>
        <v>0</v>
      </c>
      <c r="M63" s="136"/>
      <c r="N63" s="136"/>
      <c r="O63" s="370"/>
    </row>
    <row r="64" spans="1:15" ht="15.75">
      <c r="A64" s="10" t="s">
        <v>78</v>
      </c>
      <c r="B64" s="145"/>
      <c r="C64" s="146"/>
      <c r="D64" s="146"/>
      <c r="E64" s="146"/>
      <c r="F64" s="145"/>
      <c r="G64" s="145"/>
      <c r="H64" s="146"/>
      <c r="I64" s="136"/>
      <c r="J64" s="136"/>
      <c r="K64" s="136"/>
      <c r="L64" s="136">
        <f t="shared" si="1"/>
        <v>0</v>
      </c>
      <c r="M64" s="136"/>
      <c r="N64" s="136"/>
      <c r="O64" s="370"/>
    </row>
    <row r="65" spans="1:15" ht="15.75">
      <c r="A65" s="10" t="s">
        <v>79</v>
      </c>
      <c r="B65" s="145"/>
      <c r="C65" s="146"/>
      <c r="D65" s="146"/>
      <c r="E65" s="146"/>
      <c r="F65" s="145"/>
      <c r="G65" s="145"/>
      <c r="H65" s="146"/>
      <c r="I65" s="136">
        <v>400</v>
      </c>
      <c r="J65" s="136"/>
      <c r="K65" s="136"/>
      <c r="L65" s="136">
        <f t="shared" si="1"/>
        <v>0</v>
      </c>
      <c r="M65" s="136"/>
      <c r="N65" s="136"/>
      <c r="O65" s="370">
        <v>1400</v>
      </c>
    </row>
    <row r="66" spans="1:15" ht="31.5">
      <c r="A66" s="10" t="s">
        <v>80</v>
      </c>
      <c r="B66" s="145"/>
      <c r="C66" s="146"/>
      <c r="D66" s="146"/>
      <c r="E66" s="146"/>
      <c r="F66" s="145"/>
      <c r="G66" s="145"/>
      <c r="H66" s="146"/>
      <c r="I66" s="136"/>
      <c r="J66" s="136"/>
      <c r="K66" s="136"/>
      <c r="L66" s="136">
        <f t="shared" si="1"/>
        <v>0</v>
      </c>
      <c r="M66" s="136"/>
      <c r="N66" s="136"/>
      <c r="O66" s="370"/>
    </row>
    <row r="67" spans="1:15" ht="15.75">
      <c r="A67" s="10" t="s">
        <v>81</v>
      </c>
      <c r="B67" s="145"/>
      <c r="C67" s="146"/>
      <c r="D67" s="146"/>
      <c r="E67" s="146"/>
      <c r="F67" s="145"/>
      <c r="G67" s="145"/>
      <c r="H67" s="146"/>
      <c r="I67" s="136"/>
      <c r="J67" s="136"/>
      <c r="K67" s="136"/>
      <c r="L67" s="136">
        <f t="shared" si="1"/>
        <v>0</v>
      </c>
      <c r="M67" s="136"/>
      <c r="N67" s="136"/>
      <c r="O67" s="370"/>
    </row>
    <row r="68" spans="1:15" ht="15.75">
      <c r="A68" s="10" t="s">
        <v>82</v>
      </c>
      <c r="B68" s="145"/>
      <c r="C68" s="146"/>
      <c r="D68" s="146"/>
      <c r="E68" s="146"/>
      <c r="F68" s="145"/>
      <c r="G68" s="145"/>
      <c r="H68" s="146"/>
      <c r="I68" s="136">
        <v>1000</v>
      </c>
      <c r="J68" s="136"/>
      <c r="K68" s="136"/>
      <c r="L68" s="136">
        <f t="shared" si="1"/>
        <v>0</v>
      </c>
      <c r="M68" s="136"/>
      <c r="N68" s="136"/>
      <c r="O68" s="370">
        <v>2500</v>
      </c>
    </row>
    <row r="69" spans="1:15" ht="21" customHeight="1">
      <c r="A69" s="10" t="s">
        <v>83</v>
      </c>
      <c r="B69" s="145"/>
      <c r="C69" s="146"/>
      <c r="D69" s="146"/>
      <c r="E69" s="146"/>
      <c r="F69" s="145"/>
      <c r="G69" s="145"/>
      <c r="H69" s="146"/>
      <c r="I69" s="136"/>
      <c r="J69" s="136"/>
      <c r="K69" s="136"/>
      <c r="L69" s="136">
        <f t="shared" si="1"/>
        <v>0</v>
      </c>
      <c r="M69" s="136"/>
      <c r="N69" s="136"/>
      <c r="O69" s="370"/>
    </row>
    <row r="70" spans="1:15" ht="15.75">
      <c r="A70" s="10" t="s">
        <v>84</v>
      </c>
      <c r="B70" s="145"/>
      <c r="C70" s="146"/>
      <c r="D70" s="146"/>
      <c r="E70" s="146"/>
      <c r="F70" s="145"/>
      <c r="G70" s="145"/>
      <c r="H70" s="146"/>
      <c r="I70" s="136">
        <v>4000</v>
      </c>
      <c r="J70" s="136"/>
      <c r="K70" s="136"/>
      <c r="L70" s="136">
        <f t="shared" si="1"/>
        <v>0</v>
      </c>
      <c r="M70" s="136"/>
      <c r="N70" s="136"/>
      <c r="O70" s="370">
        <v>4287</v>
      </c>
    </row>
    <row r="71" spans="1:15" ht="15.75">
      <c r="A71" s="10" t="s">
        <v>85</v>
      </c>
      <c r="B71" s="145"/>
      <c r="C71" s="146"/>
      <c r="D71" s="146"/>
      <c r="E71" s="146"/>
      <c r="F71" s="145"/>
      <c r="G71" s="145"/>
      <c r="H71" s="146"/>
      <c r="I71" s="136"/>
      <c r="J71" s="136"/>
      <c r="K71" s="136"/>
      <c r="L71" s="136">
        <f t="shared" si="1"/>
        <v>0</v>
      </c>
      <c r="M71" s="136"/>
      <c r="N71" s="136"/>
      <c r="O71" s="370"/>
    </row>
    <row r="72" spans="1:15" ht="31.5">
      <c r="A72" s="10" t="s">
        <v>86</v>
      </c>
      <c r="B72" s="145"/>
      <c r="C72" s="146"/>
      <c r="D72" s="146"/>
      <c r="E72" s="146"/>
      <c r="F72" s="145"/>
      <c r="G72" s="145"/>
      <c r="H72" s="146"/>
      <c r="I72" s="136"/>
      <c r="J72" s="136"/>
      <c r="K72" s="136"/>
      <c r="L72" s="136">
        <f t="shared" si="1"/>
        <v>0</v>
      </c>
      <c r="M72" s="136">
        <v>500</v>
      </c>
      <c r="N72" s="136"/>
      <c r="O72" s="370"/>
    </row>
    <row r="73" spans="1:15" ht="32.25" thickBot="1">
      <c r="A73" s="11" t="s">
        <v>87</v>
      </c>
      <c r="B73" s="147"/>
      <c r="C73" s="148"/>
      <c r="D73" s="148"/>
      <c r="E73" s="148"/>
      <c r="F73" s="147"/>
      <c r="G73" s="147"/>
      <c r="H73" s="148"/>
      <c r="I73" s="149"/>
      <c r="J73" s="149"/>
      <c r="K73" s="149"/>
      <c r="L73" s="149">
        <f t="shared" si="1"/>
        <v>0</v>
      </c>
      <c r="M73" s="149"/>
      <c r="N73" s="149"/>
      <c r="O73" s="371"/>
    </row>
    <row r="74" spans="1:15" ht="35.450000000000003" customHeight="1" thickBot="1">
      <c r="A74" s="12" t="s">
        <v>88</v>
      </c>
      <c r="B74" s="48">
        <f>SUM(B11:B73)</f>
        <v>22568</v>
      </c>
      <c r="C74" s="24">
        <f t="shared" ref="C74:O74" si="2">SUM(C11:C73)</f>
        <v>2500</v>
      </c>
      <c r="D74" s="24">
        <f t="shared" si="2"/>
        <v>73</v>
      </c>
      <c r="E74" s="24">
        <f t="shared" si="2"/>
        <v>110</v>
      </c>
      <c r="F74" s="205">
        <f t="shared" ref="F74" si="3">SUM(F11:F73)</f>
        <v>28509</v>
      </c>
      <c r="G74" s="24">
        <f t="shared" si="2"/>
        <v>4500</v>
      </c>
      <c r="H74" s="24">
        <f t="shared" si="2"/>
        <v>5900</v>
      </c>
      <c r="I74" s="410">
        <f t="shared" si="2"/>
        <v>55500</v>
      </c>
      <c r="J74" s="411">
        <f t="shared" si="2"/>
        <v>6200</v>
      </c>
      <c r="K74" s="413">
        <f t="shared" si="2"/>
        <v>0</v>
      </c>
      <c r="L74" s="414">
        <f t="shared" si="2"/>
        <v>6200</v>
      </c>
      <c r="M74" s="24">
        <f t="shared" si="2"/>
        <v>500</v>
      </c>
      <c r="N74" s="24">
        <f t="shared" si="2"/>
        <v>8200</v>
      </c>
      <c r="O74" s="49">
        <f t="shared" si="2"/>
        <v>57887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93"/>
      <c r="J75" s="393"/>
      <c r="K75" s="393"/>
      <c r="L75" s="393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3" zoomScaleSheetLayoutView="75" workbookViewId="0">
      <pane ySplit="10" topLeftCell="A50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0" max="11" width="8.85546875" style="13"/>
    <col min="12" max="12" width="9.7109375" customWidth="1"/>
    <col min="13" max="13" width="10.28515625" customWidth="1"/>
    <col min="14" max="14" width="10.28515625" style="14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6"/>
      <c r="C4" s="6"/>
      <c r="D4" s="6"/>
      <c r="E4" s="27"/>
      <c r="F4" s="259"/>
      <c r="G4" s="6"/>
      <c r="H4" s="6"/>
      <c r="I4" s="6"/>
      <c r="J4" s="15"/>
      <c r="K4" s="15"/>
      <c r="L4" s="6"/>
      <c r="M4" s="6"/>
      <c r="N4" s="16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167"/>
      <c r="C11" s="168"/>
      <c r="D11" s="168"/>
      <c r="E11" s="168"/>
      <c r="F11" s="167"/>
      <c r="G11" s="167"/>
      <c r="H11" s="168"/>
      <c r="I11" s="169"/>
      <c r="J11" s="169"/>
      <c r="K11" s="169"/>
      <c r="L11" s="169">
        <f t="shared" ref="L11:L73" si="0">J11+K11</f>
        <v>0</v>
      </c>
      <c r="M11" s="169"/>
      <c r="N11" s="168"/>
      <c r="O11" s="448">
        <v>0</v>
      </c>
    </row>
    <row r="12" spans="1:15" ht="15.75">
      <c r="A12" s="10" t="s">
        <v>27</v>
      </c>
      <c r="B12" s="170"/>
      <c r="C12" s="171"/>
      <c r="D12" s="171"/>
      <c r="E12" s="171"/>
      <c r="F12" s="170"/>
      <c r="G12" s="170"/>
      <c r="H12" s="171"/>
      <c r="I12" s="172"/>
      <c r="J12" s="172"/>
      <c r="K12" s="172"/>
      <c r="L12" s="172">
        <f t="shared" si="0"/>
        <v>0</v>
      </c>
      <c r="M12" s="172"/>
      <c r="N12" s="171"/>
      <c r="O12" s="219">
        <v>0</v>
      </c>
    </row>
    <row r="13" spans="1:15" ht="15.75">
      <c r="A13" s="10" t="s">
        <v>28</v>
      </c>
      <c r="B13" s="170"/>
      <c r="C13" s="171"/>
      <c r="D13" s="171"/>
      <c r="E13" s="171"/>
      <c r="F13" s="170"/>
      <c r="G13" s="170"/>
      <c r="H13" s="171"/>
      <c r="I13" s="172"/>
      <c r="J13" s="172"/>
      <c r="K13" s="172"/>
      <c r="L13" s="172">
        <f t="shared" si="0"/>
        <v>0</v>
      </c>
      <c r="M13" s="172"/>
      <c r="N13" s="171"/>
      <c r="O13" s="219">
        <v>0</v>
      </c>
    </row>
    <row r="14" spans="1:15" ht="15.75">
      <c r="A14" s="10" t="s">
        <v>29</v>
      </c>
      <c r="B14" s="170"/>
      <c r="C14" s="171"/>
      <c r="D14" s="171"/>
      <c r="E14" s="171"/>
      <c r="F14" s="170"/>
      <c r="G14" s="170"/>
      <c r="H14" s="171"/>
      <c r="I14" s="172"/>
      <c r="J14" s="172"/>
      <c r="K14" s="172"/>
      <c r="L14" s="172">
        <f t="shared" si="0"/>
        <v>0</v>
      </c>
      <c r="M14" s="172"/>
      <c r="N14" s="171"/>
      <c r="O14" s="219">
        <v>0</v>
      </c>
    </row>
    <row r="15" spans="1:15" ht="15.75">
      <c r="A15" s="10" t="s">
        <v>30</v>
      </c>
      <c r="B15" s="170"/>
      <c r="C15" s="171"/>
      <c r="D15" s="171"/>
      <c r="E15" s="171"/>
      <c r="F15" s="170"/>
      <c r="G15" s="170"/>
      <c r="H15" s="171"/>
      <c r="I15" s="172"/>
      <c r="J15" s="172"/>
      <c r="K15" s="172"/>
      <c r="L15" s="172">
        <f t="shared" si="0"/>
        <v>0</v>
      </c>
      <c r="M15" s="172"/>
      <c r="N15" s="171"/>
      <c r="O15" s="219">
        <v>100</v>
      </c>
    </row>
    <row r="16" spans="1:15" ht="15.75">
      <c r="A16" s="10" t="s">
        <v>31</v>
      </c>
      <c r="B16" s="170"/>
      <c r="C16" s="171"/>
      <c r="D16" s="171"/>
      <c r="E16" s="171"/>
      <c r="F16" s="170"/>
      <c r="G16" s="170"/>
      <c r="H16" s="171"/>
      <c r="I16" s="172"/>
      <c r="J16" s="172"/>
      <c r="K16" s="172"/>
      <c r="L16" s="172">
        <f t="shared" si="0"/>
        <v>0</v>
      </c>
      <c r="M16" s="172"/>
      <c r="N16" s="171"/>
      <c r="O16" s="219">
        <v>0</v>
      </c>
    </row>
    <row r="17" spans="1:15" ht="19.899999999999999" customHeight="1">
      <c r="A17" s="10" t="s">
        <v>32</v>
      </c>
      <c r="B17" s="170"/>
      <c r="C17" s="171"/>
      <c r="D17" s="171"/>
      <c r="E17" s="171"/>
      <c r="F17" s="170"/>
      <c r="G17" s="170"/>
      <c r="H17" s="171"/>
      <c r="I17" s="172">
        <v>70</v>
      </c>
      <c r="J17" s="172"/>
      <c r="K17" s="172"/>
      <c r="L17" s="172">
        <f t="shared" si="0"/>
        <v>0</v>
      </c>
      <c r="M17" s="172"/>
      <c r="N17" s="171"/>
      <c r="O17" s="219">
        <v>593</v>
      </c>
    </row>
    <row r="18" spans="1:15" ht="31.9" customHeight="1">
      <c r="A18" s="10" t="s">
        <v>33</v>
      </c>
      <c r="B18" s="170"/>
      <c r="C18" s="171"/>
      <c r="D18" s="171"/>
      <c r="E18" s="171"/>
      <c r="F18" s="170"/>
      <c r="G18" s="170"/>
      <c r="H18" s="171"/>
      <c r="I18" s="172">
        <v>800</v>
      </c>
      <c r="J18" s="172"/>
      <c r="K18" s="172"/>
      <c r="L18" s="172">
        <f t="shared" si="0"/>
        <v>0</v>
      </c>
      <c r="M18" s="172"/>
      <c r="N18" s="171"/>
      <c r="O18" s="219">
        <v>1300</v>
      </c>
    </row>
    <row r="19" spans="1:15" ht="15.75">
      <c r="A19" s="10" t="s">
        <v>34</v>
      </c>
      <c r="B19" s="170"/>
      <c r="C19" s="171"/>
      <c r="D19" s="171"/>
      <c r="E19" s="171"/>
      <c r="F19" s="170"/>
      <c r="G19" s="170"/>
      <c r="H19" s="171"/>
      <c r="I19" s="172"/>
      <c r="J19" s="172"/>
      <c r="K19" s="172"/>
      <c r="L19" s="172">
        <f t="shared" si="0"/>
        <v>0</v>
      </c>
      <c r="M19" s="172"/>
      <c r="N19" s="171"/>
      <c r="O19" s="219">
        <v>0</v>
      </c>
    </row>
    <row r="20" spans="1:15" ht="15.75">
      <c r="A20" s="10" t="s">
        <v>35</v>
      </c>
      <c r="B20" s="170"/>
      <c r="C20" s="171"/>
      <c r="D20" s="171"/>
      <c r="E20" s="171"/>
      <c r="F20" s="170"/>
      <c r="G20" s="170"/>
      <c r="H20" s="171"/>
      <c r="I20" s="172">
        <v>300</v>
      </c>
      <c r="J20" s="172"/>
      <c r="K20" s="172"/>
      <c r="L20" s="172">
        <f t="shared" si="0"/>
        <v>0</v>
      </c>
      <c r="M20" s="172"/>
      <c r="N20" s="171"/>
      <c r="O20" s="219">
        <v>1150</v>
      </c>
    </row>
    <row r="21" spans="1:15" ht="16.149999999999999" customHeight="1">
      <c r="A21" s="10" t="s">
        <v>36</v>
      </c>
      <c r="B21" s="170"/>
      <c r="C21" s="171"/>
      <c r="D21" s="171"/>
      <c r="E21" s="171"/>
      <c r="F21" s="170"/>
      <c r="G21" s="170"/>
      <c r="H21" s="171"/>
      <c r="I21" s="172">
        <v>100</v>
      </c>
      <c r="J21" s="172"/>
      <c r="K21" s="172"/>
      <c r="L21" s="172">
        <f t="shared" si="0"/>
        <v>0</v>
      </c>
      <c r="M21" s="172"/>
      <c r="N21" s="171"/>
      <c r="O21" s="219">
        <v>1500</v>
      </c>
    </row>
    <row r="22" spans="1:15" ht="16.149999999999999" customHeight="1">
      <c r="A22" s="10" t="s">
        <v>37</v>
      </c>
      <c r="B22" s="170"/>
      <c r="C22" s="171"/>
      <c r="D22" s="171"/>
      <c r="E22" s="171"/>
      <c r="F22" s="170"/>
      <c r="G22" s="170"/>
      <c r="H22" s="171"/>
      <c r="I22" s="172"/>
      <c r="J22" s="172"/>
      <c r="K22" s="172"/>
      <c r="L22" s="172">
        <f t="shared" si="0"/>
        <v>0</v>
      </c>
      <c r="M22" s="172"/>
      <c r="N22" s="171"/>
      <c r="O22" s="219">
        <v>0</v>
      </c>
    </row>
    <row r="23" spans="1:15" ht="19.149999999999999" customHeight="1">
      <c r="A23" s="10" t="s">
        <v>38</v>
      </c>
      <c r="B23" s="170"/>
      <c r="C23" s="171"/>
      <c r="D23" s="171"/>
      <c r="E23" s="171"/>
      <c r="F23" s="170"/>
      <c r="G23" s="170"/>
      <c r="H23" s="171"/>
      <c r="I23" s="172">
        <v>500</v>
      </c>
      <c r="J23" s="172"/>
      <c r="K23" s="172"/>
      <c r="L23" s="172">
        <f t="shared" si="0"/>
        <v>0</v>
      </c>
      <c r="M23" s="172"/>
      <c r="N23" s="171"/>
      <c r="O23" s="219">
        <v>0</v>
      </c>
    </row>
    <row r="24" spans="1:15" ht="15.75">
      <c r="A24" s="10" t="s">
        <v>39</v>
      </c>
      <c r="B24" s="170"/>
      <c r="C24" s="171"/>
      <c r="D24" s="171"/>
      <c r="E24" s="171"/>
      <c r="F24" s="170"/>
      <c r="G24" s="170"/>
      <c r="H24" s="171"/>
      <c r="I24" s="172"/>
      <c r="J24" s="172"/>
      <c r="K24" s="172"/>
      <c r="L24" s="172">
        <f t="shared" si="0"/>
        <v>0</v>
      </c>
      <c r="M24" s="172"/>
      <c r="N24" s="171"/>
      <c r="O24" s="219">
        <v>0</v>
      </c>
    </row>
    <row r="25" spans="1:15" ht="15.75">
      <c r="A25" s="10" t="s">
        <v>40</v>
      </c>
      <c r="B25" s="170"/>
      <c r="C25" s="171"/>
      <c r="D25" s="171"/>
      <c r="E25" s="171"/>
      <c r="F25" s="170"/>
      <c r="G25" s="170"/>
      <c r="H25" s="171"/>
      <c r="I25" s="172">
        <v>800</v>
      </c>
      <c r="J25" s="172"/>
      <c r="K25" s="172"/>
      <c r="L25" s="172">
        <f t="shared" si="0"/>
        <v>0</v>
      </c>
      <c r="M25" s="172"/>
      <c r="N25" s="171"/>
      <c r="O25" s="219">
        <v>2600</v>
      </c>
    </row>
    <row r="26" spans="1:15" ht="31.5">
      <c r="A26" s="10" t="s">
        <v>41</v>
      </c>
      <c r="B26" s="170"/>
      <c r="C26" s="171"/>
      <c r="D26" s="171"/>
      <c r="E26" s="171"/>
      <c r="F26" s="170"/>
      <c r="G26" s="170"/>
      <c r="H26" s="171"/>
      <c r="I26" s="172"/>
      <c r="J26" s="172"/>
      <c r="K26" s="172"/>
      <c r="L26" s="172">
        <f t="shared" si="0"/>
        <v>0</v>
      </c>
      <c r="M26" s="172"/>
      <c r="N26" s="171"/>
      <c r="O26" s="219">
        <v>0</v>
      </c>
    </row>
    <row r="27" spans="1:15" ht="24" customHeight="1">
      <c r="A27" s="10" t="s">
        <v>42</v>
      </c>
      <c r="B27" s="170"/>
      <c r="C27" s="171"/>
      <c r="D27" s="171"/>
      <c r="E27" s="171"/>
      <c r="F27" s="170"/>
      <c r="G27" s="170"/>
      <c r="H27" s="171"/>
      <c r="I27" s="172"/>
      <c r="J27" s="172"/>
      <c r="K27" s="172"/>
      <c r="L27" s="172">
        <f t="shared" si="0"/>
        <v>0</v>
      </c>
      <c r="M27" s="172"/>
      <c r="N27" s="171"/>
      <c r="O27" s="219">
        <v>0</v>
      </c>
    </row>
    <row r="28" spans="1:15" ht="15.75">
      <c r="A28" s="10" t="s">
        <v>43</v>
      </c>
      <c r="B28" s="170"/>
      <c r="C28" s="171"/>
      <c r="D28" s="171"/>
      <c r="E28" s="171"/>
      <c r="F28" s="170"/>
      <c r="G28" s="170"/>
      <c r="H28" s="171"/>
      <c r="I28" s="172"/>
      <c r="J28" s="172"/>
      <c r="K28" s="172"/>
      <c r="L28" s="172">
        <f t="shared" si="0"/>
        <v>0</v>
      </c>
      <c r="M28" s="172"/>
      <c r="N28" s="171"/>
      <c r="O28" s="219">
        <v>0</v>
      </c>
    </row>
    <row r="29" spans="1:15" ht="31.5">
      <c r="A29" s="10" t="s">
        <v>44</v>
      </c>
      <c r="B29" s="170"/>
      <c r="C29" s="171">
        <v>57</v>
      </c>
      <c r="D29" s="171"/>
      <c r="E29" s="171"/>
      <c r="F29" s="170">
        <v>615</v>
      </c>
      <c r="G29" s="170">
        <v>18</v>
      </c>
      <c r="H29" s="171">
        <v>154</v>
      </c>
      <c r="I29" s="172">
        <v>50</v>
      </c>
      <c r="J29" s="172"/>
      <c r="K29" s="172"/>
      <c r="L29" s="172">
        <f t="shared" si="0"/>
        <v>0</v>
      </c>
      <c r="M29" s="172"/>
      <c r="N29" s="171"/>
      <c r="O29" s="219">
        <v>1724</v>
      </c>
    </row>
    <row r="30" spans="1:15" ht="15.75">
      <c r="A30" s="10" t="s">
        <v>45</v>
      </c>
      <c r="B30" s="170"/>
      <c r="C30" s="171"/>
      <c r="D30" s="171"/>
      <c r="E30" s="171"/>
      <c r="F30" s="170"/>
      <c r="G30" s="170"/>
      <c r="H30" s="171"/>
      <c r="I30" s="172"/>
      <c r="J30" s="172"/>
      <c r="K30" s="172"/>
      <c r="L30" s="172">
        <f t="shared" si="0"/>
        <v>0</v>
      </c>
      <c r="M30" s="172"/>
      <c r="N30" s="171">
        <v>9500</v>
      </c>
      <c r="O30" s="219">
        <v>0</v>
      </c>
    </row>
    <row r="31" spans="1:15" ht="19.899999999999999" customHeight="1">
      <c r="A31" s="10" t="s">
        <v>46</v>
      </c>
      <c r="B31" s="170"/>
      <c r="C31" s="171"/>
      <c r="D31" s="171"/>
      <c r="E31" s="171"/>
      <c r="F31" s="170"/>
      <c r="G31" s="170"/>
      <c r="H31" s="171"/>
      <c r="I31" s="172"/>
      <c r="J31" s="172"/>
      <c r="K31" s="172"/>
      <c r="L31" s="172">
        <f t="shared" si="0"/>
        <v>0</v>
      </c>
      <c r="M31" s="172"/>
      <c r="N31" s="171"/>
      <c r="O31" s="219">
        <v>0</v>
      </c>
    </row>
    <row r="32" spans="1:15" ht="15.75">
      <c r="A32" s="10" t="s">
        <v>47</v>
      </c>
      <c r="B32" s="170"/>
      <c r="C32" s="171"/>
      <c r="D32" s="171"/>
      <c r="E32" s="171"/>
      <c r="F32" s="170"/>
      <c r="G32" s="170"/>
      <c r="H32" s="171"/>
      <c r="I32" s="172"/>
      <c r="J32" s="172"/>
      <c r="K32" s="172"/>
      <c r="L32" s="172">
        <f t="shared" si="0"/>
        <v>0</v>
      </c>
      <c r="M32" s="172"/>
      <c r="N32" s="171"/>
      <c r="O32" s="219">
        <v>0</v>
      </c>
    </row>
    <row r="33" spans="1:15" ht="18.600000000000001" customHeight="1">
      <c r="A33" s="10" t="s">
        <v>48</v>
      </c>
      <c r="B33" s="170"/>
      <c r="C33" s="171"/>
      <c r="D33" s="171"/>
      <c r="E33" s="171"/>
      <c r="F33" s="170"/>
      <c r="G33" s="170"/>
      <c r="H33" s="171"/>
      <c r="I33" s="172"/>
      <c r="J33" s="172"/>
      <c r="K33" s="172"/>
      <c r="L33" s="172">
        <f t="shared" si="0"/>
        <v>0</v>
      </c>
      <c r="M33" s="172"/>
      <c r="N33" s="171"/>
      <c r="O33" s="219">
        <v>0</v>
      </c>
    </row>
    <row r="34" spans="1:15" ht="16.149999999999999" customHeight="1">
      <c r="A34" s="10" t="s">
        <v>49</v>
      </c>
      <c r="B34" s="170"/>
      <c r="C34" s="171"/>
      <c r="D34" s="171"/>
      <c r="E34" s="171"/>
      <c r="F34" s="170"/>
      <c r="G34" s="170"/>
      <c r="H34" s="171"/>
      <c r="I34" s="172"/>
      <c r="J34" s="172"/>
      <c r="K34" s="172"/>
      <c r="L34" s="172">
        <f t="shared" si="0"/>
        <v>0</v>
      </c>
      <c r="M34" s="172"/>
      <c r="N34" s="171"/>
      <c r="O34" s="219">
        <v>0</v>
      </c>
    </row>
    <row r="35" spans="1:15" ht="15.75">
      <c r="A35" s="10" t="s">
        <v>50</v>
      </c>
      <c r="B35" s="170"/>
      <c r="C35" s="171"/>
      <c r="D35" s="171"/>
      <c r="E35" s="171"/>
      <c r="F35" s="170"/>
      <c r="G35" s="170"/>
      <c r="H35" s="171"/>
      <c r="I35" s="172"/>
      <c r="J35" s="172"/>
      <c r="K35" s="172"/>
      <c r="L35" s="172">
        <f t="shared" si="0"/>
        <v>0</v>
      </c>
      <c r="M35" s="172"/>
      <c r="N35" s="171"/>
      <c r="O35" s="219">
        <v>0</v>
      </c>
    </row>
    <row r="36" spans="1:15" ht="15.75">
      <c r="A36" s="10" t="s">
        <v>51</v>
      </c>
      <c r="B36" s="170"/>
      <c r="C36" s="171"/>
      <c r="D36" s="171"/>
      <c r="E36" s="171"/>
      <c r="F36" s="170"/>
      <c r="G36" s="170"/>
      <c r="H36" s="171"/>
      <c r="I36" s="172"/>
      <c r="J36" s="172"/>
      <c r="K36" s="172"/>
      <c r="L36" s="172">
        <f t="shared" si="0"/>
        <v>0</v>
      </c>
      <c r="M36" s="172"/>
      <c r="N36" s="171"/>
      <c r="O36" s="219">
        <v>0</v>
      </c>
    </row>
    <row r="37" spans="1:15" ht="19.899999999999999" customHeight="1">
      <c r="A37" s="10" t="s">
        <v>52</v>
      </c>
      <c r="B37" s="170"/>
      <c r="C37" s="171"/>
      <c r="D37" s="171"/>
      <c r="E37" s="171"/>
      <c r="F37" s="170"/>
      <c r="G37" s="170"/>
      <c r="H37" s="171"/>
      <c r="I37" s="172"/>
      <c r="J37" s="172"/>
      <c r="K37" s="172"/>
      <c r="L37" s="172">
        <f t="shared" si="0"/>
        <v>0</v>
      </c>
      <c r="M37" s="172"/>
      <c r="N37" s="171"/>
      <c r="O37" s="219">
        <v>0</v>
      </c>
    </row>
    <row r="38" spans="1:15" ht="15.75">
      <c r="A38" s="10" t="s">
        <v>53</v>
      </c>
      <c r="B38" s="170"/>
      <c r="C38" s="171"/>
      <c r="D38" s="171"/>
      <c r="E38" s="171"/>
      <c r="F38" s="170"/>
      <c r="G38" s="170"/>
      <c r="H38" s="171"/>
      <c r="I38" s="172"/>
      <c r="J38" s="172"/>
      <c r="K38" s="172"/>
      <c r="L38" s="172">
        <f t="shared" si="0"/>
        <v>0</v>
      </c>
      <c r="M38" s="172"/>
      <c r="N38" s="171"/>
      <c r="O38" s="219">
        <v>0</v>
      </c>
    </row>
    <row r="39" spans="1:15" ht="31.5">
      <c r="A39" s="10" t="s">
        <v>54</v>
      </c>
      <c r="B39" s="170"/>
      <c r="C39" s="171"/>
      <c r="D39" s="171"/>
      <c r="E39" s="171"/>
      <c r="F39" s="170"/>
      <c r="G39" s="170"/>
      <c r="H39" s="171"/>
      <c r="I39" s="172"/>
      <c r="J39" s="172"/>
      <c r="K39" s="172"/>
      <c r="L39" s="172">
        <f t="shared" si="0"/>
        <v>0</v>
      </c>
      <c r="M39" s="172"/>
      <c r="N39" s="171"/>
      <c r="O39" s="219">
        <v>0</v>
      </c>
    </row>
    <row r="40" spans="1:15" ht="15.75">
      <c r="A40" s="10" t="s">
        <v>55</v>
      </c>
      <c r="B40" s="170"/>
      <c r="C40" s="171"/>
      <c r="D40" s="171"/>
      <c r="E40" s="171"/>
      <c r="F40" s="170"/>
      <c r="G40" s="170"/>
      <c r="H40" s="171"/>
      <c r="I40" s="172"/>
      <c r="J40" s="172"/>
      <c r="K40" s="172"/>
      <c r="L40" s="172">
        <f t="shared" si="0"/>
        <v>0</v>
      </c>
      <c r="M40" s="172"/>
      <c r="N40" s="171"/>
      <c r="O40" s="219">
        <v>0</v>
      </c>
    </row>
    <row r="41" spans="1:15" ht="15.75">
      <c r="A41" s="10" t="s">
        <v>56</v>
      </c>
      <c r="B41" s="170"/>
      <c r="C41" s="171"/>
      <c r="D41" s="171"/>
      <c r="E41" s="171"/>
      <c r="F41" s="170"/>
      <c r="G41" s="170"/>
      <c r="H41" s="171"/>
      <c r="I41" s="172">
        <v>1300</v>
      </c>
      <c r="J41" s="172"/>
      <c r="K41" s="172"/>
      <c r="L41" s="172">
        <f t="shared" si="0"/>
        <v>0</v>
      </c>
      <c r="M41" s="172"/>
      <c r="N41" s="171"/>
      <c r="O41" s="219">
        <v>1900</v>
      </c>
    </row>
    <row r="42" spans="1:15" ht="15.6" customHeight="1">
      <c r="A42" s="10" t="s">
        <v>57</v>
      </c>
      <c r="B42" s="170"/>
      <c r="C42" s="171"/>
      <c r="D42" s="171"/>
      <c r="E42" s="171"/>
      <c r="F42" s="170"/>
      <c r="G42" s="170"/>
      <c r="H42" s="171"/>
      <c r="I42" s="172"/>
      <c r="J42" s="172"/>
      <c r="K42" s="172"/>
      <c r="L42" s="172">
        <f t="shared" si="0"/>
        <v>0</v>
      </c>
      <c r="M42" s="172"/>
      <c r="N42" s="171"/>
      <c r="O42" s="219">
        <v>0</v>
      </c>
    </row>
    <row r="43" spans="1:15" ht="15.75">
      <c r="A43" s="10" t="s">
        <v>58</v>
      </c>
      <c r="B43" s="170"/>
      <c r="C43" s="171"/>
      <c r="D43" s="171"/>
      <c r="E43" s="171"/>
      <c r="F43" s="170"/>
      <c r="G43" s="170"/>
      <c r="H43" s="171"/>
      <c r="I43" s="172">
        <v>600</v>
      </c>
      <c r="J43" s="172"/>
      <c r="K43" s="172"/>
      <c r="L43" s="172">
        <f t="shared" si="0"/>
        <v>0</v>
      </c>
      <c r="M43" s="172"/>
      <c r="N43" s="171"/>
      <c r="O43" s="219">
        <v>5400</v>
      </c>
    </row>
    <row r="44" spans="1:15" ht="15.75">
      <c r="A44" s="10" t="s">
        <v>59</v>
      </c>
      <c r="B44" s="170">
        <v>10180</v>
      </c>
      <c r="C44" s="171"/>
      <c r="D44" s="171"/>
      <c r="E44" s="171">
        <v>36</v>
      </c>
      <c r="F44" s="170"/>
      <c r="G44" s="170"/>
      <c r="H44" s="171"/>
      <c r="I44" s="172">
        <v>700</v>
      </c>
      <c r="J44" s="172"/>
      <c r="K44" s="172"/>
      <c r="L44" s="172">
        <f t="shared" si="0"/>
        <v>0</v>
      </c>
      <c r="M44" s="172"/>
      <c r="N44" s="171"/>
      <c r="O44" s="219">
        <v>2590</v>
      </c>
    </row>
    <row r="45" spans="1:15" ht="15.75">
      <c r="A45" s="10" t="s">
        <v>60</v>
      </c>
      <c r="B45" s="170">
        <v>6147</v>
      </c>
      <c r="C45" s="171"/>
      <c r="D45" s="171">
        <v>48</v>
      </c>
      <c r="E45" s="171"/>
      <c r="F45" s="170"/>
      <c r="G45" s="170"/>
      <c r="H45" s="171"/>
      <c r="I45" s="172">
        <v>700</v>
      </c>
      <c r="J45" s="172"/>
      <c r="K45" s="172"/>
      <c r="L45" s="172">
        <f t="shared" si="0"/>
        <v>0</v>
      </c>
      <c r="M45" s="172"/>
      <c r="N45" s="171"/>
      <c r="O45" s="219">
        <v>10035</v>
      </c>
    </row>
    <row r="46" spans="1:15" ht="15" customHeight="1">
      <c r="A46" s="10" t="s">
        <v>61</v>
      </c>
      <c r="B46" s="170"/>
      <c r="C46" s="171"/>
      <c r="D46" s="171"/>
      <c r="E46" s="171"/>
      <c r="F46" s="170"/>
      <c r="G46" s="170"/>
      <c r="H46" s="171"/>
      <c r="I46" s="172"/>
      <c r="J46" s="172"/>
      <c r="K46" s="172"/>
      <c r="L46" s="172">
        <f t="shared" si="0"/>
        <v>0</v>
      </c>
      <c r="M46" s="172"/>
      <c r="N46" s="171"/>
      <c r="O46" s="219">
        <v>0</v>
      </c>
    </row>
    <row r="47" spans="1:15" ht="18" customHeight="1">
      <c r="A47" s="10" t="s">
        <v>62</v>
      </c>
      <c r="B47" s="170"/>
      <c r="C47" s="171"/>
      <c r="D47" s="171"/>
      <c r="E47" s="171"/>
      <c r="F47" s="170"/>
      <c r="G47" s="170"/>
      <c r="H47" s="171"/>
      <c r="I47" s="172"/>
      <c r="J47" s="172"/>
      <c r="K47" s="172"/>
      <c r="L47" s="172">
        <f t="shared" si="0"/>
        <v>0</v>
      </c>
      <c r="M47" s="172"/>
      <c r="N47" s="171"/>
      <c r="O47" s="219">
        <v>0</v>
      </c>
    </row>
    <row r="48" spans="1:15" ht="31.5">
      <c r="A48" s="10" t="s">
        <v>63</v>
      </c>
      <c r="B48" s="170"/>
      <c r="C48" s="171"/>
      <c r="D48" s="171"/>
      <c r="E48" s="171"/>
      <c r="F48" s="170"/>
      <c r="G48" s="170"/>
      <c r="H48" s="171"/>
      <c r="I48" s="172"/>
      <c r="J48" s="172"/>
      <c r="K48" s="172"/>
      <c r="L48" s="172">
        <f t="shared" si="0"/>
        <v>0</v>
      </c>
      <c r="M48" s="172"/>
      <c r="N48" s="171"/>
      <c r="O48" s="219">
        <v>0</v>
      </c>
    </row>
    <row r="49" spans="1:15" ht="33.6" customHeight="1">
      <c r="A49" s="10" t="s">
        <v>92</v>
      </c>
      <c r="B49" s="170"/>
      <c r="C49" s="171"/>
      <c r="D49" s="171"/>
      <c r="E49" s="171"/>
      <c r="F49" s="170">
        <v>200</v>
      </c>
      <c r="G49" s="170">
        <v>200</v>
      </c>
      <c r="H49" s="171">
        <v>5000</v>
      </c>
      <c r="I49" s="172"/>
      <c r="J49" s="172"/>
      <c r="K49" s="172"/>
      <c r="L49" s="172">
        <f t="shared" si="0"/>
        <v>0</v>
      </c>
      <c r="M49" s="172"/>
      <c r="N49" s="171"/>
      <c r="O49" s="219">
        <v>0</v>
      </c>
    </row>
    <row r="50" spans="1:15" ht="15.75">
      <c r="A50" s="10" t="s">
        <v>64</v>
      </c>
      <c r="B50" s="170"/>
      <c r="C50" s="171"/>
      <c r="D50" s="171"/>
      <c r="E50" s="171"/>
      <c r="F50" s="170"/>
      <c r="G50" s="170"/>
      <c r="H50" s="171"/>
      <c r="I50" s="172"/>
      <c r="J50" s="172"/>
      <c r="K50" s="172"/>
      <c r="L50" s="172">
        <f t="shared" si="0"/>
        <v>0</v>
      </c>
      <c r="M50" s="172"/>
      <c r="N50" s="171"/>
      <c r="O50" s="219">
        <v>0</v>
      </c>
    </row>
    <row r="51" spans="1:15" ht="19.899999999999999" customHeight="1">
      <c r="A51" s="10" t="s">
        <v>65</v>
      </c>
      <c r="B51" s="170"/>
      <c r="C51" s="171"/>
      <c r="D51" s="171"/>
      <c r="E51" s="171"/>
      <c r="F51" s="170"/>
      <c r="G51" s="170"/>
      <c r="H51" s="171"/>
      <c r="I51" s="172"/>
      <c r="J51" s="172"/>
      <c r="K51" s="172"/>
      <c r="L51" s="172">
        <f t="shared" si="0"/>
        <v>0</v>
      </c>
      <c r="M51" s="172"/>
      <c r="N51" s="171"/>
      <c r="O51" s="219">
        <v>0</v>
      </c>
    </row>
    <row r="52" spans="1:15" ht="19.899999999999999" customHeight="1">
      <c r="A52" s="10" t="s">
        <v>66</v>
      </c>
      <c r="B52" s="170"/>
      <c r="C52" s="171"/>
      <c r="D52" s="171"/>
      <c r="E52" s="171"/>
      <c r="F52" s="170"/>
      <c r="G52" s="170"/>
      <c r="H52" s="171"/>
      <c r="I52" s="172"/>
      <c r="J52" s="172"/>
      <c r="K52" s="172"/>
      <c r="L52" s="172">
        <f t="shared" si="0"/>
        <v>0</v>
      </c>
      <c r="M52" s="172"/>
      <c r="N52" s="171"/>
      <c r="O52" s="219">
        <v>0</v>
      </c>
    </row>
    <row r="53" spans="1:15" ht="15.75">
      <c r="A53" s="10" t="s">
        <v>67</v>
      </c>
      <c r="B53" s="170"/>
      <c r="C53" s="171"/>
      <c r="D53" s="171"/>
      <c r="E53" s="171"/>
      <c r="F53" s="170"/>
      <c r="G53" s="170"/>
      <c r="H53" s="171"/>
      <c r="I53" s="172"/>
      <c r="J53" s="172"/>
      <c r="K53" s="172"/>
      <c r="L53" s="172">
        <f t="shared" si="0"/>
        <v>0</v>
      </c>
      <c r="M53" s="172"/>
      <c r="N53" s="171"/>
      <c r="O53" s="219">
        <v>0</v>
      </c>
    </row>
    <row r="54" spans="1:15" ht="15.75">
      <c r="A54" s="10" t="s">
        <v>68</v>
      </c>
      <c r="B54" s="170"/>
      <c r="C54" s="171"/>
      <c r="D54" s="171"/>
      <c r="E54" s="171"/>
      <c r="F54" s="170"/>
      <c r="G54" s="170"/>
      <c r="H54" s="171"/>
      <c r="I54" s="172">
        <v>50</v>
      </c>
      <c r="J54" s="172"/>
      <c r="K54" s="172"/>
      <c r="L54" s="172">
        <f t="shared" si="0"/>
        <v>0</v>
      </c>
      <c r="M54" s="172"/>
      <c r="N54" s="171"/>
      <c r="O54" s="219">
        <v>50</v>
      </c>
    </row>
    <row r="55" spans="1:15" ht="31.5">
      <c r="A55" s="10" t="s">
        <v>69</v>
      </c>
      <c r="B55" s="170"/>
      <c r="C55" s="171"/>
      <c r="D55" s="171"/>
      <c r="E55" s="171"/>
      <c r="F55" s="170"/>
      <c r="G55" s="170"/>
      <c r="H55" s="171"/>
      <c r="I55" s="172"/>
      <c r="J55" s="172"/>
      <c r="K55" s="172"/>
      <c r="L55" s="172">
        <f t="shared" si="0"/>
        <v>0</v>
      </c>
      <c r="M55" s="172"/>
      <c r="N55" s="171"/>
      <c r="O55" s="219">
        <v>0</v>
      </c>
    </row>
    <row r="56" spans="1:15" ht="15.75">
      <c r="A56" s="10" t="s">
        <v>70</v>
      </c>
      <c r="B56" s="170"/>
      <c r="C56" s="171"/>
      <c r="D56" s="171"/>
      <c r="E56" s="171"/>
      <c r="F56" s="170"/>
      <c r="G56" s="170"/>
      <c r="H56" s="171"/>
      <c r="I56" s="172"/>
      <c r="J56" s="172"/>
      <c r="K56" s="172"/>
      <c r="L56" s="172">
        <f t="shared" si="0"/>
        <v>0</v>
      </c>
      <c r="M56" s="172"/>
      <c r="N56" s="171"/>
      <c r="O56" s="219">
        <v>220</v>
      </c>
    </row>
    <row r="57" spans="1:15" ht="15.75">
      <c r="A57" s="10" t="s">
        <v>71</v>
      </c>
      <c r="B57" s="170"/>
      <c r="C57" s="171"/>
      <c r="D57" s="171"/>
      <c r="E57" s="171"/>
      <c r="F57" s="170"/>
      <c r="G57" s="170"/>
      <c r="H57" s="171"/>
      <c r="I57" s="172"/>
      <c r="J57" s="172"/>
      <c r="K57" s="172"/>
      <c r="L57" s="172">
        <f t="shared" si="0"/>
        <v>0</v>
      </c>
      <c r="M57" s="172"/>
      <c r="N57" s="171"/>
      <c r="O57" s="219">
        <v>0</v>
      </c>
    </row>
    <row r="58" spans="1:15" ht="15.75">
      <c r="A58" s="10" t="s">
        <v>72</v>
      </c>
      <c r="B58" s="170"/>
      <c r="C58" s="171"/>
      <c r="D58" s="171"/>
      <c r="E58" s="171"/>
      <c r="F58" s="170"/>
      <c r="G58" s="170"/>
      <c r="H58" s="171"/>
      <c r="I58" s="172"/>
      <c r="J58" s="172"/>
      <c r="K58" s="172"/>
      <c r="L58" s="172">
        <f t="shared" si="0"/>
        <v>0</v>
      </c>
      <c r="M58" s="172"/>
      <c r="N58" s="171"/>
      <c r="O58" s="219">
        <v>0</v>
      </c>
    </row>
    <row r="59" spans="1:15" ht="15.75">
      <c r="A59" s="10" t="s">
        <v>73</v>
      </c>
      <c r="B59" s="170"/>
      <c r="C59" s="171"/>
      <c r="D59" s="171"/>
      <c r="E59" s="171"/>
      <c r="F59" s="170"/>
      <c r="G59" s="170"/>
      <c r="H59" s="171"/>
      <c r="I59" s="172"/>
      <c r="J59" s="172"/>
      <c r="K59" s="172"/>
      <c r="L59" s="172">
        <f t="shared" si="0"/>
        <v>0</v>
      </c>
      <c r="M59" s="172"/>
      <c r="N59" s="171"/>
      <c r="O59" s="219">
        <v>0</v>
      </c>
    </row>
    <row r="60" spans="1:15" ht="31.5">
      <c r="A60" s="10" t="s">
        <v>74</v>
      </c>
      <c r="B60" s="170"/>
      <c r="C60" s="171"/>
      <c r="D60" s="171"/>
      <c r="E60" s="171"/>
      <c r="F60" s="170"/>
      <c r="G60" s="170"/>
      <c r="H60" s="171"/>
      <c r="I60" s="172"/>
      <c r="J60" s="172"/>
      <c r="K60" s="172"/>
      <c r="L60" s="172">
        <f t="shared" si="0"/>
        <v>0</v>
      </c>
      <c r="M60" s="172"/>
      <c r="N60" s="171"/>
      <c r="O60" s="219">
        <v>0</v>
      </c>
    </row>
    <row r="61" spans="1:15" ht="15.75">
      <c r="A61" s="10" t="s">
        <v>75</v>
      </c>
      <c r="B61" s="170"/>
      <c r="C61" s="171">
        <v>114</v>
      </c>
      <c r="D61" s="171"/>
      <c r="E61" s="171"/>
      <c r="F61" s="170">
        <v>1230</v>
      </c>
      <c r="G61" s="170">
        <v>36</v>
      </c>
      <c r="H61" s="171">
        <v>308</v>
      </c>
      <c r="I61" s="172">
        <v>650</v>
      </c>
      <c r="J61" s="172"/>
      <c r="K61" s="172"/>
      <c r="L61" s="172">
        <f t="shared" si="0"/>
        <v>0</v>
      </c>
      <c r="M61" s="172"/>
      <c r="N61" s="171"/>
      <c r="O61" s="219">
        <v>7578</v>
      </c>
    </row>
    <row r="62" spans="1:15" ht="15.75">
      <c r="A62" s="10" t="s">
        <v>76</v>
      </c>
      <c r="B62" s="170"/>
      <c r="C62" s="220">
        <v>1650</v>
      </c>
      <c r="D62" s="220"/>
      <c r="E62" s="220"/>
      <c r="F62" s="170">
        <v>20799</v>
      </c>
      <c r="G62" s="170">
        <v>346</v>
      </c>
      <c r="H62" s="171">
        <v>174</v>
      </c>
      <c r="I62" s="171">
        <v>6663</v>
      </c>
      <c r="J62" s="171"/>
      <c r="K62" s="171"/>
      <c r="L62" s="172">
        <f t="shared" si="0"/>
        <v>0</v>
      </c>
      <c r="M62" s="172"/>
      <c r="N62" s="171"/>
      <c r="O62" s="219">
        <f>16091+880+200</f>
        <v>17171</v>
      </c>
    </row>
    <row r="63" spans="1:15" ht="31.5">
      <c r="A63" s="10" t="s">
        <v>77</v>
      </c>
      <c r="B63" s="170"/>
      <c r="C63" s="171"/>
      <c r="D63" s="171"/>
      <c r="E63" s="171"/>
      <c r="F63" s="170"/>
      <c r="G63" s="170"/>
      <c r="H63" s="171"/>
      <c r="I63" s="172"/>
      <c r="J63" s="172"/>
      <c r="K63" s="172"/>
      <c r="L63" s="172">
        <f t="shared" si="0"/>
        <v>0</v>
      </c>
      <c r="M63" s="172"/>
      <c r="N63" s="171"/>
      <c r="O63" s="219">
        <v>0</v>
      </c>
    </row>
    <row r="64" spans="1:15" ht="15.75">
      <c r="A64" s="10" t="s">
        <v>78</v>
      </c>
      <c r="B64" s="170"/>
      <c r="C64" s="171"/>
      <c r="D64" s="171"/>
      <c r="E64" s="171"/>
      <c r="F64" s="170"/>
      <c r="G64" s="170"/>
      <c r="H64" s="171"/>
      <c r="I64" s="172"/>
      <c r="J64" s="172"/>
      <c r="K64" s="172"/>
      <c r="L64" s="172">
        <f t="shared" si="0"/>
        <v>0</v>
      </c>
      <c r="M64" s="172"/>
      <c r="N64" s="171"/>
      <c r="O64" s="219">
        <v>0</v>
      </c>
    </row>
    <row r="65" spans="1:15" ht="15.75">
      <c r="A65" s="10" t="s">
        <v>79</v>
      </c>
      <c r="B65" s="170"/>
      <c r="C65" s="171"/>
      <c r="D65" s="171"/>
      <c r="E65" s="171"/>
      <c r="F65" s="170"/>
      <c r="G65" s="170"/>
      <c r="H65" s="171"/>
      <c r="I65" s="172">
        <v>150</v>
      </c>
      <c r="J65" s="172"/>
      <c r="K65" s="172"/>
      <c r="L65" s="172">
        <f t="shared" si="0"/>
        <v>0</v>
      </c>
      <c r="M65" s="172"/>
      <c r="N65" s="171"/>
      <c r="O65" s="219">
        <v>300</v>
      </c>
    </row>
    <row r="66" spans="1:15" ht="31.5">
      <c r="A66" s="10" t="s">
        <v>80</v>
      </c>
      <c r="B66" s="170"/>
      <c r="C66" s="171"/>
      <c r="D66" s="171"/>
      <c r="E66" s="171"/>
      <c r="F66" s="170"/>
      <c r="G66" s="170"/>
      <c r="H66" s="171"/>
      <c r="I66" s="172"/>
      <c r="J66" s="172"/>
      <c r="K66" s="172"/>
      <c r="L66" s="172">
        <f t="shared" si="0"/>
        <v>0</v>
      </c>
      <c r="M66" s="172"/>
      <c r="N66" s="171"/>
      <c r="O66" s="219">
        <v>0</v>
      </c>
    </row>
    <row r="67" spans="1:15" ht="15.75">
      <c r="A67" s="10" t="s">
        <v>81</v>
      </c>
      <c r="B67" s="170"/>
      <c r="C67" s="171"/>
      <c r="D67" s="171"/>
      <c r="E67" s="171"/>
      <c r="F67" s="170"/>
      <c r="G67" s="170"/>
      <c r="H67" s="171"/>
      <c r="I67" s="172">
        <v>300</v>
      </c>
      <c r="J67" s="172"/>
      <c r="K67" s="172"/>
      <c r="L67" s="172">
        <f t="shared" si="0"/>
        <v>0</v>
      </c>
      <c r="M67" s="172"/>
      <c r="N67" s="171"/>
      <c r="O67" s="219">
        <v>3050</v>
      </c>
    </row>
    <row r="68" spans="1:15" ht="15.75">
      <c r="A68" s="10" t="s">
        <v>82</v>
      </c>
      <c r="B68" s="170"/>
      <c r="C68" s="171"/>
      <c r="D68" s="171"/>
      <c r="E68" s="171"/>
      <c r="F68" s="170"/>
      <c r="G68" s="170"/>
      <c r="H68" s="171"/>
      <c r="I68" s="172">
        <v>1200</v>
      </c>
      <c r="J68" s="172"/>
      <c r="K68" s="172"/>
      <c r="L68" s="172">
        <f t="shared" si="0"/>
        <v>0</v>
      </c>
      <c r="M68" s="172"/>
      <c r="N68" s="171"/>
      <c r="O68" s="219">
        <v>1950</v>
      </c>
    </row>
    <row r="69" spans="1:15" ht="21" customHeight="1">
      <c r="A69" s="10" t="s">
        <v>83</v>
      </c>
      <c r="B69" s="170"/>
      <c r="C69" s="171"/>
      <c r="D69" s="171"/>
      <c r="E69" s="171"/>
      <c r="F69" s="170"/>
      <c r="G69" s="170"/>
      <c r="H69" s="171"/>
      <c r="I69" s="172"/>
      <c r="J69" s="172"/>
      <c r="K69" s="172"/>
      <c r="L69" s="172">
        <f t="shared" si="0"/>
        <v>0</v>
      </c>
      <c r="M69" s="172"/>
      <c r="N69" s="171"/>
      <c r="O69" s="219">
        <v>0</v>
      </c>
    </row>
    <row r="70" spans="1:15" ht="15.75">
      <c r="A70" s="10" t="s">
        <v>84</v>
      </c>
      <c r="B70" s="170"/>
      <c r="C70" s="171"/>
      <c r="D70" s="171"/>
      <c r="E70" s="171"/>
      <c r="F70" s="170"/>
      <c r="G70" s="170"/>
      <c r="H70" s="171"/>
      <c r="I70" s="172">
        <v>750</v>
      </c>
      <c r="J70" s="172"/>
      <c r="K70" s="172"/>
      <c r="L70" s="172">
        <f t="shared" si="0"/>
        <v>0</v>
      </c>
      <c r="M70" s="172"/>
      <c r="N70" s="171"/>
      <c r="O70" s="219">
        <v>8250</v>
      </c>
    </row>
    <row r="71" spans="1:15" ht="15.75">
      <c r="A71" s="10" t="s">
        <v>85</v>
      </c>
      <c r="B71" s="170"/>
      <c r="C71" s="171"/>
      <c r="D71" s="171"/>
      <c r="E71" s="171"/>
      <c r="F71" s="170"/>
      <c r="G71" s="170"/>
      <c r="H71" s="171"/>
      <c r="I71" s="172"/>
      <c r="J71" s="172"/>
      <c r="K71" s="172"/>
      <c r="L71" s="172">
        <f t="shared" si="0"/>
        <v>0</v>
      </c>
      <c r="M71" s="172"/>
      <c r="N71" s="171"/>
      <c r="O71" s="219">
        <v>530</v>
      </c>
    </row>
    <row r="72" spans="1:15" ht="31.5">
      <c r="A72" s="10" t="s">
        <v>86</v>
      </c>
      <c r="B72" s="170"/>
      <c r="C72" s="171"/>
      <c r="D72" s="171"/>
      <c r="E72" s="171"/>
      <c r="F72" s="170"/>
      <c r="G72" s="170"/>
      <c r="H72" s="171"/>
      <c r="I72" s="172">
        <v>0</v>
      </c>
      <c r="J72" s="172"/>
      <c r="K72" s="172"/>
      <c r="L72" s="172">
        <f t="shared" si="0"/>
        <v>0</v>
      </c>
      <c r="M72" s="172">
        <v>5000</v>
      </c>
      <c r="N72" s="171"/>
      <c r="O72" s="219">
        <v>0</v>
      </c>
    </row>
    <row r="73" spans="1:15" ht="32.25" thickBot="1">
      <c r="A73" s="11" t="s">
        <v>87</v>
      </c>
      <c r="B73" s="173"/>
      <c r="C73" s="174"/>
      <c r="D73" s="174"/>
      <c r="E73" s="174"/>
      <c r="F73" s="173"/>
      <c r="G73" s="173"/>
      <c r="H73" s="174"/>
      <c r="I73" s="175"/>
      <c r="J73" s="175"/>
      <c r="K73" s="175"/>
      <c r="L73" s="175">
        <f t="shared" si="0"/>
        <v>0</v>
      </c>
      <c r="M73" s="175"/>
      <c r="N73" s="174"/>
      <c r="O73" s="449">
        <v>0</v>
      </c>
    </row>
    <row r="74" spans="1:15" ht="35.450000000000003" customHeight="1" thickBot="1">
      <c r="A74" s="12" t="s">
        <v>88</v>
      </c>
      <c r="B74" s="48">
        <f>SUM(B11:B73)</f>
        <v>16327</v>
      </c>
      <c r="C74" s="24">
        <f t="shared" ref="C74:O74" si="1">SUM(C11:C73)</f>
        <v>1821</v>
      </c>
      <c r="D74" s="24">
        <f t="shared" si="1"/>
        <v>48</v>
      </c>
      <c r="E74" s="24">
        <f t="shared" si="1"/>
        <v>36</v>
      </c>
      <c r="F74" s="205">
        <f t="shared" ref="F74" si="2">SUM(F11:F73)</f>
        <v>22844</v>
      </c>
      <c r="G74" s="24">
        <f t="shared" si="1"/>
        <v>600</v>
      </c>
      <c r="H74" s="24">
        <f t="shared" si="1"/>
        <v>5636</v>
      </c>
      <c r="I74" s="75">
        <f t="shared" si="1"/>
        <v>15683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5000</v>
      </c>
      <c r="N74" s="75">
        <f t="shared" si="1"/>
        <v>9500</v>
      </c>
      <c r="O74" s="407">
        <f t="shared" si="1"/>
        <v>67991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4"/>
      <c r="K75" s="384"/>
      <c r="L75" s="380"/>
      <c r="M75" s="380"/>
      <c r="N75" s="385"/>
      <c r="O75" s="406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60" zoomScaleNormal="60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11"/>
      <c r="C11" s="215"/>
      <c r="D11" s="215"/>
      <c r="E11" s="215"/>
      <c r="F11" s="211"/>
      <c r="G11" s="211"/>
      <c r="H11" s="215"/>
      <c r="I11" s="210">
        <v>1615</v>
      </c>
      <c r="J11" s="210"/>
      <c r="K11" s="210"/>
      <c r="L11" s="210">
        <f>J11+K11</f>
        <v>0</v>
      </c>
      <c r="M11" s="210"/>
      <c r="N11" s="210"/>
      <c r="O11" s="217">
        <v>21469</v>
      </c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1615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21469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102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7.2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308"/>
      <c r="J11" s="308"/>
      <c r="K11" s="308"/>
      <c r="L11" s="308">
        <f>J11+K11</f>
        <v>0</v>
      </c>
      <c r="M11" s="308"/>
      <c r="N11" s="308"/>
      <c r="O11" s="310"/>
    </row>
    <row r="12" spans="1:15" ht="15.75">
      <c r="A12" s="10" t="s">
        <v>27</v>
      </c>
      <c r="B12" s="292"/>
      <c r="C12" s="290"/>
      <c r="D12" s="290"/>
      <c r="E12" s="290"/>
      <c r="F12" s="281"/>
      <c r="G12" s="281"/>
      <c r="H12" s="290"/>
      <c r="I12" s="307"/>
      <c r="J12" s="307"/>
      <c r="K12" s="307"/>
      <c r="L12" s="307">
        <f t="shared" ref="L12:L73" si="0">J12+K12</f>
        <v>0</v>
      </c>
      <c r="M12" s="307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83"/>
      <c r="G13" s="283"/>
      <c r="H13" s="290"/>
      <c r="I13" s="307"/>
      <c r="J13" s="307"/>
      <c r="K13" s="307"/>
      <c r="L13" s="307">
        <f t="shared" si="0"/>
        <v>0</v>
      </c>
      <c r="M13" s="307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83"/>
      <c r="G14" s="283"/>
      <c r="H14" s="290"/>
      <c r="I14" s="307"/>
      <c r="J14" s="307"/>
      <c r="K14" s="307"/>
      <c r="L14" s="307">
        <f t="shared" si="0"/>
        <v>0</v>
      </c>
      <c r="M14" s="307"/>
      <c r="N14" s="307"/>
      <c r="O14" s="278"/>
    </row>
    <row r="15" spans="1:15" ht="15.75">
      <c r="A15" s="10" t="s">
        <v>30</v>
      </c>
      <c r="B15" s="292"/>
      <c r="C15" s="290"/>
      <c r="D15" s="290"/>
      <c r="E15" s="290"/>
      <c r="F15" s="283"/>
      <c r="G15" s="283"/>
      <c r="H15" s="290"/>
      <c r="I15" s="307"/>
      <c r="J15" s="307"/>
      <c r="K15" s="307"/>
      <c r="L15" s="307">
        <f t="shared" si="0"/>
        <v>0</v>
      </c>
      <c r="M15" s="307"/>
      <c r="N15" s="307"/>
      <c r="O15" s="278"/>
    </row>
    <row r="16" spans="1:15" ht="15.75">
      <c r="A16" s="10" t="s">
        <v>31</v>
      </c>
      <c r="B16" s="292"/>
      <c r="C16" s="290"/>
      <c r="D16" s="290"/>
      <c r="E16" s="290"/>
      <c r="F16" s="283"/>
      <c r="G16" s="283"/>
      <c r="H16" s="290"/>
      <c r="I16" s="307"/>
      <c r="J16" s="307"/>
      <c r="K16" s="307"/>
      <c r="L16" s="307">
        <f t="shared" si="0"/>
        <v>0</v>
      </c>
      <c r="M16" s="307"/>
      <c r="N16" s="307"/>
      <c r="O16" s="278"/>
    </row>
    <row r="17" spans="1:15" ht="19.899999999999999" customHeight="1">
      <c r="A17" s="10" t="s">
        <v>32</v>
      </c>
      <c r="B17" s="292"/>
      <c r="C17" s="290"/>
      <c r="D17" s="290"/>
      <c r="E17" s="290"/>
      <c r="F17" s="283"/>
      <c r="G17" s="283"/>
      <c r="H17" s="290"/>
      <c r="I17" s="307"/>
      <c r="J17" s="307"/>
      <c r="K17" s="307"/>
      <c r="L17" s="307">
        <f t="shared" si="0"/>
        <v>0</v>
      </c>
      <c r="M17" s="307"/>
      <c r="N17" s="307"/>
      <c r="O17" s="278"/>
    </row>
    <row r="18" spans="1:15" ht="31.9" customHeight="1">
      <c r="A18" s="10" t="s">
        <v>33</v>
      </c>
      <c r="B18" s="292"/>
      <c r="C18" s="290"/>
      <c r="D18" s="290"/>
      <c r="E18" s="290"/>
      <c r="F18" s="283"/>
      <c r="G18" s="283"/>
      <c r="H18" s="290"/>
      <c r="I18" s="276">
        <v>150</v>
      </c>
      <c r="J18" s="276"/>
      <c r="K18" s="276"/>
      <c r="L18" s="307">
        <f t="shared" si="0"/>
        <v>0</v>
      </c>
      <c r="M18" s="276"/>
      <c r="N18" s="276"/>
      <c r="O18" s="279">
        <v>390</v>
      </c>
    </row>
    <row r="19" spans="1:15" ht="15.75">
      <c r="A19" s="10" t="s">
        <v>34</v>
      </c>
      <c r="B19" s="292"/>
      <c r="C19" s="290"/>
      <c r="D19" s="290"/>
      <c r="E19" s="290"/>
      <c r="F19" s="283"/>
      <c r="G19" s="283"/>
      <c r="H19" s="290"/>
      <c r="I19" s="276"/>
      <c r="J19" s="276"/>
      <c r="K19" s="276"/>
      <c r="L19" s="307">
        <f t="shared" si="0"/>
        <v>0</v>
      </c>
      <c r="M19" s="276"/>
      <c r="N19" s="276"/>
      <c r="O19" s="279"/>
    </row>
    <row r="20" spans="1:15" ht="15.75">
      <c r="A20" s="10" t="s">
        <v>35</v>
      </c>
      <c r="B20" s="292"/>
      <c r="C20" s="290"/>
      <c r="D20" s="290"/>
      <c r="E20" s="290"/>
      <c r="F20" s="283"/>
      <c r="G20" s="283"/>
      <c r="H20" s="290"/>
      <c r="I20" s="276">
        <v>220</v>
      </c>
      <c r="J20" s="276"/>
      <c r="K20" s="276"/>
      <c r="L20" s="307">
        <f t="shared" si="0"/>
        <v>0</v>
      </c>
      <c r="M20" s="276"/>
      <c r="N20" s="276"/>
      <c r="O20" s="279">
        <v>267</v>
      </c>
    </row>
    <row r="21" spans="1:15" ht="16.149999999999999" customHeight="1">
      <c r="A21" s="10" t="s">
        <v>36</v>
      </c>
      <c r="B21" s="292"/>
      <c r="C21" s="290"/>
      <c r="D21" s="290"/>
      <c r="E21" s="290"/>
      <c r="F21" s="283"/>
      <c r="G21" s="283"/>
      <c r="H21" s="290"/>
      <c r="I21" s="276"/>
      <c r="J21" s="276"/>
      <c r="K21" s="276"/>
      <c r="L21" s="307">
        <f t="shared" si="0"/>
        <v>0</v>
      </c>
      <c r="M21" s="276"/>
      <c r="N21" s="276"/>
      <c r="O21" s="279"/>
    </row>
    <row r="22" spans="1:15" ht="16.149999999999999" customHeight="1">
      <c r="A22" s="10" t="s">
        <v>37</v>
      </c>
      <c r="B22" s="292"/>
      <c r="C22" s="290"/>
      <c r="D22" s="290"/>
      <c r="E22" s="290"/>
      <c r="F22" s="283"/>
      <c r="G22" s="283"/>
      <c r="H22" s="290"/>
      <c r="I22" s="276"/>
      <c r="J22" s="276"/>
      <c r="K22" s="276"/>
      <c r="L22" s="307">
        <f t="shared" si="0"/>
        <v>0</v>
      </c>
      <c r="M22" s="276"/>
      <c r="N22" s="276"/>
      <c r="O22" s="279"/>
    </row>
    <row r="23" spans="1:15" ht="19.149999999999999" customHeight="1">
      <c r="A23" s="10" t="s">
        <v>38</v>
      </c>
      <c r="B23" s="292"/>
      <c r="C23" s="290"/>
      <c r="D23" s="290"/>
      <c r="E23" s="290"/>
      <c r="F23" s="283"/>
      <c r="G23" s="283"/>
      <c r="H23" s="290"/>
      <c r="I23" s="276"/>
      <c r="J23" s="276"/>
      <c r="K23" s="276"/>
      <c r="L23" s="307">
        <f t="shared" si="0"/>
        <v>0</v>
      </c>
      <c r="M23" s="276"/>
      <c r="N23" s="276"/>
      <c r="O23" s="279">
        <v>150</v>
      </c>
    </row>
    <row r="24" spans="1:15" ht="15.75">
      <c r="A24" s="10" t="s">
        <v>39</v>
      </c>
      <c r="B24" s="292"/>
      <c r="C24" s="290"/>
      <c r="D24" s="290"/>
      <c r="E24" s="290"/>
      <c r="F24" s="283"/>
      <c r="G24" s="283"/>
      <c r="H24" s="290"/>
      <c r="I24" s="276"/>
      <c r="J24" s="276"/>
      <c r="K24" s="276"/>
      <c r="L24" s="307">
        <f t="shared" si="0"/>
        <v>0</v>
      </c>
      <c r="M24" s="276"/>
      <c r="N24" s="276"/>
      <c r="O24" s="279"/>
    </row>
    <row r="25" spans="1:15" ht="15.75">
      <c r="A25" s="10" t="s">
        <v>40</v>
      </c>
      <c r="B25" s="292"/>
      <c r="C25" s="290"/>
      <c r="D25" s="290"/>
      <c r="E25" s="290"/>
      <c r="F25" s="283"/>
      <c r="G25" s="283"/>
      <c r="H25" s="290"/>
      <c r="I25" s="276">
        <v>155</v>
      </c>
      <c r="J25" s="276"/>
      <c r="K25" s="276"/>
      <c r="L25" s="307">
        <f t="shared" si="0"/>
        <v>0</v>
      </c>
      <c r="M25" s="276"/>
      <c r="N25" s="276"/>
      <c r="O25" s="279">
        <v>1745</v>
      </c>
    </row>
    <row r="26" spans="1:15" ht="31.5">
      <c r="A26" s="10" t="s">
        <v>41</v>
      </c>
      <c r="B26" s="292"/>
      <c r="C26" s="290"/>
      <c r="D26" s="290"/>
      <c r="E26" s="290"/>
      <c r="F26" s="283"/>
      <c r="G26" s="283"/>
      <c r="H26" s="290"/>
      <c r="I26" s="276"/>
      <c r="J26" s="276"/>
      <c r="K26" s="276"/>
      <c r="L26" s="307">
        <f t="shared" si="0"/>
        <v>0</v>
      </c>
      <c r="M26" s="276"/>
      <c r="N26" s="276"/>
      <c r="O26" s="279"/>
    </row>
    <row r="27" spans="1:15" ht="24" customHeight="1">
      <c r="A27" s="10" t="s">
        <v>42</v>
      </c>
      <c r="B27" s="292"/>
      <c r="C27" s="290"/>
      <c r="D27" s="290"/>
      <c r="E27" s="290"/>
      <c r="F27" s="283"/>
      <c r="G27" s="283"/>
      <c r="H27" s="290"/>
      <c r="I27" s="276"/>
      <c r="J27" s="276"/>
      <c r="K27" s="276"/>
      <c r="L27" s="307">
        <f t="shared" si="0"/>
        <v>0</v>
      </c>
      <c r="M27" s="276"/>
      <c r="N27" s="276"/>
      <c r="O27" s="279"/>
    </row>
    <row r="28" spans="1:15" ht="15.75">
      <c r="A28" s="10" t="s">
        <v>43</v>
      </c>
      <c r="B28" s="292"/>
      <c r="C28" s="290"/>
      <c r="D28" s="290"/>
      <c r="E28" s="290"/>
      <c r="F28" s="283"/>
      <c r="G28" s="283"/>
      <c r="H28" s="290"/>
      <c r="I28" s="276"/>
      <c r="J28" s="276"/>
      <c r="K28" s="276"/>
      <c r="L28" s="307">
        <f t="shared" si="0"/>
        <v>0</v>
      </c>
      <c r="M28" s="276"/>
      <c r="N28" s="276"/>
      <c r="O28" s="279"/>
    </row>
    <row r="29" spans="1:15" ht="31.5">
      <c r="A29" s="10" t="s">
        <v>44</v>
      </c>
      <c r="B29" s="292"/>
      <c r="C29" s="290"/>
      <c r="D29" s="290"/>
      <c r="E29" s="290"/>
      <c r="F29" s="283"/>
      <c r="G29" s="283"/>
      <c r="H29" s="290"/>
      <c r="I29" s="276"/>
      <c r="J29" s="276"/>
      <c r="K29" s="276"/>
      <c r="L29" s="307">
        <f t="shared" si="0"/>
        <v>0</v>
      </c>
      <c r="M29" s="276"/>
      <c r="N29" s="276"/>
      <c r="O29" s="279"/>
    </row>
    <row r="30" spans="1:15" ht="51" customHeight="1">
      <c r="A30" s="10" t="s">
        <v>45</v>
      </c>
      <c r="B30" s="292"/>
      <c r="C30" s="290"/>
      <c r="D30" s="290"/>
      <c r="E30" s="290"/>
      <c r="F30" s="283"/>
      <c r="G30" s="283"/>
      <c r="H30" s="290"/>
      <c r="I30" s="276"/>
      <c r="J30" s="276"/>
      <c r="K30" s="276"/>
      <c r="L30" s="307">
        <f t="shared" si="0"/>
        <v>0</v>
      </c>
      <c r="M30" s="276"/>
      <c r="N30" s="276"/>
      <c r="O30" s="279"/>
    </row>
    <row r="31" spans="1:15" ht="19.899999999999999" customHeight="1">
      <c r="A31" s="10" t="s">
        <v>46</v>
      </c>
      <c r="B31" s="292"/>
      <c r="C31" s="290"/>
      <c r="D31" s="290"/>
      <c r="E31" s="290"/>
      <c r="F31" s="283"/>
      <c r="G31" s="283"/>
      <c r="H31" s="290"/>
      <c r="I31" s="276"/>
      <c r="J31" s="276"/>
      <c r="K31" s="276"/>
      <c r="L31" s="307">
        <f t="shared" si="0"/>
        <v>0</v>
      </c>
      <c r="M31" s="276"/>
      <c r="N31" s="276"/>
      <c r="O31" s="279"/>
    </row>
    <row r="32" spans="1:15" ht="15.75">
      <c r="A32" s="10" t="s">
        <v>47</v>
      </c>
      <c r="B32" s="292"/>
      <c r="C32" s="290"/>
      <c r="D32" s="290"/>
      <c r="E32" s="290"/>
      <c r="F32" s="283"/>
      <c r="G32" s="283"/>
      <c r="H32" s="290"/>
      <c r="I32" s="276"/>
      <c r="J32" s="276"/>
      <c r="K32" s="276"/>
      <c r="L32" s="307">
        <f t="shared" si="0"/>
        <v>0</v>
      </c>
      <c r="M32" s="276"/>
      <c r="N32" s="276"/>
      <c r="O32" s="279"/>
    </row>
    <row r="33" spans="1:15" ht="18.600000000000001" customHeight="1">
      <c r="A33" s="10" t="s">
        <v>48</v>
      </c>
      <c r="B33" s="292"/>
      <c r="C33" s="290"/>
      <c r="D33" s="290"/>
      <c r="E33" s="290"/>
      <c r="F33" s="283"/>
      <c r="G33" s="283"/>
      <c r="H33" s="290"/>
      <c r="I33" s="276"/>
      <c r="J33" s="276"/>
      <c r="K33" s="276"/>
      <c r="L33" s="307">
        <f t="shared" si="0"/>
        <v>0</v>
      </c>
      <c r="M33" s="276"/>
      <c r="N33" s="276"/>
      <c r="O33" s="279"/>
    </row>
    <row r="34" spans="1:15" ht="16.149999999999999" customHeight="1">
      <c r="A34" s="10" t="s">
        <v>49</v>
      </c>
      <c r="B34" s="292"/>
      <c r="C34" s="290"/>
      <c r="D34" s="290"/>
      <c r="E34" s="290"/>
      <c r="F34" s="283"/>
      <c r="G34" s="283"/>
      <c r="H34" s="290"/>
      <c r="I34" s="276"/>
      <c r="J34" s="276"/>
      <c r="K34" s="276"/>
      <c r="L34" s="307">
        <f t="shared" si="0"/>
        <v>0</v>
      </c>
      <c r="M34" s="276"/>
      <c r="N34" s="276"/>
      <c r="O34" s="279"/>
    </row>
    <row r="35" spans="1:15" ht="15.75">
      <c r="A35" s="10" t="s">
        <v>50</v>
      </c>
      <c r="B35" s="292"/>
      <c r="C35" s="290"/>
      <c r="D35" s="290"/>
      <c r="E35" s="290"/>
      <c r="F35" s="283"/>
      <c r="G35" s="283"/>
      <c r="H35" s="290"/>
      <c r="I35" s="276"/>
      <c r="J35" s="276"/>
      <c r="K35" s="276"/>
      <c r="L35" s="307">
        <f t="shared" si="0"/>
        <v>0</v>
      </c>
      <c r="M35" s="276"/>
      <c r="N35" s="276"/>
      <c r="O35" s="279"/>
    </row>
    <row r="36" spans="1:15" ht="15.75">
      <c r="A36" s="10" t="s">
        <v>51</v>
      </c>
      <c r="B36" s="292"/>
      <c r="C36" s="290"/>
      <c r="D36" s="290"/>
      <c r="E36" s="290"/>
      <c r="F36" s="283"/>
      <c r="G36" s="283"/>
      <c r="H36" s="290"/>
      <c r="I36" s="276"/>
      <c r="J36" s="276"/>
      <c r="K36" s="276"/>
      <c r="L36" s="307">
        <f t="shared" si="0"/>
        <v>0</v>
      </c>
      <c r="M36" s="276"/>
      <c r="N36" s="276"/>
      <c r="O36" s="279"/>
    </row>
    <row r="37" spans="1:15" ht="19.899999999999999" customHeight="1">
      <c r="A37" s="10" t="s">
        <v>52</v>
      </c>
      <c r="B37" s="292"/>
      <c r="C37" s="290"/>
      <c r="D37" s="290"/>
      <c r="E37" s="290"/>
      <c r="F37" s="283"/>
      <c r="G37" s="283"/>
      <c r="H37" s="290"/>
      <c r="I37" s="276"/>
      <c r="J37" s="276"/>
      <c r="K37" s="276"/>
      <c r="L37" s="307">
        <f t="shared" si="0"/>
        <v>0</v>
      </c>
      <c r="M37" s="276"/>
      <c r="N37" s="276"/>
      <c r="O37" s="279"/>
    </row>
    <row r="38" spans="1:15" ht="15.75">
      <c r="A38" s="10" t="s">
        <v>53</v>
      </c>
      <c r="B38" s="292"/>
      <c r="C38" s="290"/>
      <c r="D38" s="290"/>
      <c r="E38" s="290"/>
      <c r="F38" s="283"/>
      <c r="G38" s="283"/>
      <c r="H38" s="290"/>
      <c r="I38" s="276"/>
      <c r="J38" s="276"/>
      <c r="K38" s="276"/>
      <c r="L38" s="307">
        <f t="shared" si="0"/>
        <v>0</v>
      </c>
      <c r="M38" s="276"/>
      <c r="N38" s="276"/>
      <c r="O38" s="279"/>
    </row>
    <row r="39" spans="1:15" ht="31.5">
      <c r="A39" s="10" t="s">
        <v>54</v>
      </c>
      <c r="B39" s="292"/>
      <c r="C39" s="290"/>
      <c r="D39" s="290"/>
      <c r="E39" s="290"/>
      <c r="F39" s="283"/>
      <c r="G39" s="283"/>
      <c r="H39" s="290"/>
      <c r="I39" s="276"/>
      <c r="J39" s="276"/>
      <c r="K39" s="276"/>
      <c r="L39" s="307">
        <f t="shared" si="0"/>
        <v>0</v>
      </c>
      <c r="M39" s="276"/>
      <c r="N39" s="276"/>
      <c r="O39" s="279"/>
    </row>
    <row r="40" spans="1:15" ht="15.75">
      <c r="A40" s="10" t="s">
        <v>55</v>
      </c>
      <c r="B40" s="292"/>
      <c r="C40" s="290"/>
      <c r="D40" s="290"/>
      <c r="E40" s="290"/>
      <c r="F40" s="283"/>
      <c r="G40" s="283"/>
      <c r="H40" s="290"/>
      <c r="I40" s="276"/>
      <c r="J40" s="276"/>
      <c r="K40" s="276"/>
      <c r="L40" s="307">
        <f t="shared" si="0"/>
        <v>0</v>
      </c>
      <c r="M40" s="276"/>
      <c r="N40" s="276"/>
      <c r="O40" s="279"/>
    </row>
    <row r="41" spans="1:15" ht="15.75">
      <c r="A41" s="10" t="s">
        <v>56</v>
      </c>
      <c r="B41" s="292"/>
      <c r="C41" s="290"/>
      <c r="D41" s="290"/>
      <c r="E41" s="290"/>
      <c r="F41" s="283"/>
      <c r="G41" s="283"/>
      <c r="H41" s="290"/>
      <c r="I41" s="276">
        <v>40</v>
      </c>
      <c r="J41" s="276"/>
      <c r="K41" s="276"/>
      <c r="L41" s="307">
        <f t="shared" si="0"/>
        <v>0</v>
      </c>
      <c r="M41" s="276"/>
      <c r="N41" s="276"/>
      <c r="O41" s="279">
        <v>360</v>
      </c>
    </row>
    <row r="42" spans="1:15" ht="15.6" customHeight="1">
      <c r="A42" s="10" t="s">
        <v>57</v>
      </c>
      <c r="B42" s="292"/>
      <c r="C42" s="290"/>
      <c r="D42" s="290"/>
      <c r="E42" s="290"/>
      <c r="F42" s="283"/>
      <c r="G42" s="283"/>
      <c r="H42" s="290"/>
      <c r="I42" s="276"/>
      <c r="J42" s="276"/>
      <c r="K42" s="276"/>
      <c r="L42" s="307">
        <f t="shared" si="0"/>
        <v>0</v>
      </c>
      <c r="M42" s="276"/>
      <c r="N42" s="276"/>
      <c r="O42" s="279"/>
    </row>
    <row r="43" spans="1:15" ht="15.75">
      <c r="A43" s="10" t="s">
        <v>58</v>
      </c>
      <c r="B43" s="292"/>
      <c r="C43" s="290"/>
      <c r="D43" s="290"/>
      <c r="E43" s="290"/>
      <c r="F43" s="283"/>
      <c r="G43" s="283"/>
      <c r="H43" s="290"/>
      <c r="I43" s="276">
        <v>43</v>
      </c>
      <c r="J43" s="276"/>
      <c r="K43" s="276"/>
      <c r="L43" s="307">
        <f t="shared" si="0"/>
        <v>0</v>
      </c>
      <c r="M43" s="276"/>
      <c r="N43" s="276"/>
      <c r="O43" s="279">
        <v>400</v>
      </c>
    </row>
    <row r="44" spans="1:15" ht="15.75">
      <c r="A44" s="10" t="s">
        <v>59</v>
      </c>
      <c r="B44" s="283">
        <v>3386</v>
      </c>
      <c r="C44" s="284"/>
      <c r="D44" s="284"/>
      <c r="E44" s="284">
        <v>3</v>
      </c>
      <c r="F44" s="283"/>
      <c r="G44" s="283"/>
      <c r="H44" s="284"/>
      <c r="I44" s="276"/>
      <c r="J44" s="276"/>
      <c r="K44" s="276"/>
      <c r="L44" s="307">
        <f t="shared" si="0"/>
        <v>0</v>
      </c>
      <c r="M44" s="276"/>
      <c r="N44" s="276"/>
      <c r="O44" s="279"/>
    </row>
    <row r="45" spans="1:15" ht="15.75">
      <c r="A45" s="10" t="s">
        <v>60</v>
      </c>
      <c r="B45" s="283">
        <v>1912</v>
      </c>
      <c r="C45" s="284"/>
      <c r="D45" s="284">
        <v>10</v>
      </c>
      <c r="E45" s="284"/>
      <c r="F45" s="283"/>
      <c r="G45" s="283"/>
      <c r="H45" s="284"/>
      <c r="I45" s="276">
        <v>250</v>
      </c>
      <c r="J45" s="276"/>
      <c r="K45" s="276"/>
      <c r="L45" s="307">
        <f t="shared" si="0"/>
        <v>0</v>
      </c>
      <c r="M45" s="276"/>
      <c r="N45" s="276"/>
      <c r="O45" s="279">
        <v>10701</v>
      </c>
    </row>
    <row r="46" spans="1:15" ht="15" customHeight="1">
      <c r="A46" s="10" t="s">
        <v>61</v>
      </c>
      <c r="B46" s="283"/>
      <c r="C46" s="284"/>
      <c r="D46" s="284"/>
      <c r="E46" s="284"/>
      <c r="F46" s="283"/>
      <c r="G46" s="283"/>
      <c r="H46" s="284"/>
      <c r="I46" s="276"/>
      <c r="J46" s="276"/>
      <c r="K46" s="276">
        <v>18000</v>
      </c>
      <c r="L46" s="307">
        <f t="shared" si="0"/>
        <v>18000</v>
      </c>
      <c r="M46" s="276"/>
      <c r="N46" s="276"/>
      <c r="O46" s="279"/>
    </row>
    <row r="47" spans="1:15" ht="18" customHeight="1">
      <c r="A47" s="10" t="s">
        <v>62</v>
      </c>
      <c r="B47" s="292"/>
      <c r="C47" s="290"/>
      <c r="D47" s="290"/>
      <c r="E47" s="290"/>
      <c r="F47" s="283"/>
      <c r="G47" s="283"/>
      <c r="H47" s="290"/>
      <c r="I47" s="276"/>
      <c r="J47" s="276"/>
      <c r="K47" s="276"/>
      <c r="L47" s="307">
        <f t="shared" si="0"/>
        <v>0</v>
      </c>
      <c r="M47" s="276"/>
      <c r="N47" s="276"/>
      <c r="O47" s="279"/>
    </row>
    <row r="48" spans="1:15" ht="18.600000000000001" customHeight="1">
      <c r="A48" s="10" t="s">
        <v>63</v>
      </c>
      <c r="B48" s="292"/>
      <c r="C48" s="290"/>
      <c r="D48" s="290"/>
      <c r="E48" s="290"/>
      <c r="F48" s="281"/>
      <c r="G48" s="281"/>
      <c r="H48" s="290"/>
      <c r="I48" s="276"/>
      <c r="J48" s="276"/>
      <c r="K48" s="276"/>
      <c r="L48" s="307">
        <f t="shared" si="0"/>
        <v>0</v>
      </c>
      <c r="M48" s="276"/>
      <c r="N48" s="276"/>
      <c r="O48" s="279"/>
    </row>
    <row r="49" spans="1:15" ht="39" customHeight="1">
      <c r="A49" s="10" t="s">
        <v>92</v>
      </c>
      <c r="B49" s="292"/>
      <c r="C49" s="290"/>
      <c r="D49" s="290"/>
      <c r="E49" s="290"/>
      <c r="F49" s="281"/>
      <c r="G49" s="281"/>
      <c r="H49" s="290"/>
      <c r="I49" s="276"/>
      <c r="J49" s="276"/>
      <c r="K49" s="276"/>
      <c r="L49" s="307">
        <f t="shared" si="0"/>
        <v>0</v>
      </c>
      <c r="M49" s="276"/>
      <c r="N49" s="276"/>
      <c r="O49" s="279"/>
    </row>
    <row r="50" spans="1:15" ht="30.75" customHeight="1">
      <c r="A50" s="10" t="s">
        <v>64</v>
      </c>
      <c r="B50" s="292"/>
      <c r="C50" s="290"/>
      <c r="D50" s="290"/>
      <c r="E50" s="290"/>
      <c r="F50" s="281"/>
      <c r="G50" s="281"/>
      <c r="H50" s="290"/>
      <c r="I50" s="276"/>
      <c r="J50" s="276"/>
      <c r="K50" s="276"/>
      <c r="L50" s="307">
        <f t="shared" si="0"/>
        <v>0</v>
      </c>
      <c r="M50" s="276"/>
      <c r="N50" s="276"/>
      <c r="O50" s="279"/>
    </row>
    <row r="51" spans="1:15" ht="33" customHeight="1">
      <c r="A51" s="10" t="s">
        <v>65</v>
      </c>
      <c r="B51" s="292"/>
      <c r="C51" s="290"/>
      <c r="D51" s="290"/>
      <c r="E51" s="290"/>
      <c r="F51" s="281"/>
      <c r="G51" s="281"/>
      <c r="H51" s="290"/>
      <c r="I51" s="276"/>
      <c r="J51" s="276"/>
      <c r="K51" s="276"/>
      <c r="L51" s="307">
        <f t="shared" si="0"/>
        <v>0</v>
      </c>
      <c r="M51" s="276"/>
      <c r="N51" s="276"/>
      <c r="O51" s="279"/>
    </row>
    <row r="52" spans="1:15" ht="15.75">
      <c r="A52" s="10" t="s">
        <v>66</v>
      </c>
      <c r="B52" s="292"/>
      <c r="C52" s="290"/>
      <c r="D52" s="290"/>
      <c r="E52" s="290"/>
      <c r="F52" s="281"/>
      <c r="G52" s="281"/>
      <c r="H52" s="290"/>
      <c r="I52" s="276"/>
      <c r="J52" s="276"/>
      <c r="K52" s="276"/>
      <c r="L52" s="307">
        <f t="shared" si="0"/>
        <v>0</v>
      </c>
      <c r="M52" s="276"/>
      <c r="N52" s="276"/>
      <c r="O52" s="279"/>
    </row>
    <row r="53" spans="1:15" ht="15.75">
      <c r="A53" s="10" t="s">
        <v>67</v>
      </c>
      <c r="B53" s="292"/>
      <c r="C53" s="290"/>
      <c r="D53" s="290"/>
      <c r="E53" s="290"/>
      <c r="F53" s="281"/>
      <c r="G53" s="281"/>
      <c r="H53" s="290"/>
      <c r="I53" s="276"/>
      <c r="J53" s="276"/>
      <c r="K53" s="276"/>
      <c r="L53" s="307">
        <f t="shared" si="0"/>
        <v>0</v>
      </c>
      <c r="M53" s="276"/>
      <c r="N53" s="276"/>
      <c r="O53" s="279"/>
    </row>
    <row r="54" spans="1:15" ht="15.75">
      <c r="A54" s="10" t="s">
        <v>68</v>
      </c>
      <c r="B54" s="292"/>
      <c r="C54" s="290"/>
      <c r="D54" s="290"/>
      <c r="E54" s="290"/>
      <c r="F54" s="281"/>
      <c r="G54" s="281"/>
      <c r="H54" s="290"/>
      <c r="I54" s="276"/>
      <c r="J54" s="276"/>
      <c r="K54" s="276"/>
      <c r="L54" s="307">
        <f t="shared" si="0"/>
        <v>0</v>
      </c>
      <c r="M54" s="276"/>
      <c r="N54" s="276"/>
      <c r="O54" s="279"/>
    </row>
    <row r="55" spans="1:15" ht="31.5">
      <c r="A55" s="10" t="s">
        <v>69</v>
      </c>
      <c r="B55" s="292"/>
      <c r="C55" s="290"/>
      <c r="D55" s="290"/>
      <c r="E55" s="290"/>
      <c r="F55" s="281"/>
      <c r="G55" s="281"/>
      <c r="H55" s="290"/>
      <c r="I55" s="276"/>
      <c r="J55" s="276"/>
      <c r="K55" s="276"/>
      <c r="L55" s="307">
        <f t="shared" si="0"/>
        <v>0</v>
      </c>
      <c r="M55" s="276"/>
      <c r="N55" s="276"/>
      <c r="O55" s="279"/>
    </row>
    <row r="56" spans="1:15" ht="15.75">
      <c r="A56" s="10" t="s">
        <v>70</v>
      </c>
      <c r="B56" s="292"/>
      <c r="C56" s="290"/>
      <c r="D56" s="290"/>
      <c r="E56" s="290"/>
      <c r="F56" s="281"/>
      <c r="G56" s="281"/>
      <c r="H56" s="290"/>
      <c r="I56" s="276"/>
      <c r="J56" s="276"/>
      <c r="K56" s="276"/>
      <c r="L56" s="307">
        <f t="shared" si="0"/>
        <v>0</v>
      </c>
      <c r="M56" s="276"/>
      <c r="N56" s="276"/>
      <c r="O56" s="279"/>
    </row>
    <row r="57" spans="1:15" ht="15.75">
      <c r="A57" s="10" t="s">
        <v>71</v>
      </c>
      <c r="B57" s="292"/>
      <c r="C57" s="290"/>
      <c r="D57" s="290"/>
      <c r="E57" s="290"/>
      <c r="F57" s="281"/>
      <c r="G57" s="281"/>
      <c r="H57" s="290"/>
      <c r="I57" s="276"/>
      <c r="J57" s="276"/>
      <c r="K57" s="276"/>
      <c r="L57" s="307">
        <f t="shared" si="0"/>
        <v>0</v>
      </c>
      <c r="M57" s="276"/>
      <c r="N57" s="276"/>
      <c r="O57" s="279"/>
    </row>
    <row r="58" spans="1:15" ht="15.75">
      <c r="A58" s="10" t="s">
        <v>72</v>
      </c>
      <c r="B58" s="292"/>
      <c r="C58" s="290"/>
      <c r="D58" s="290"/>
      <c r="E58" s="290"/>
      <c r="F58" s="281"/>
      <c r="G58" s="281"/>
      <c r="H58" s="290"/>
      <c r="I58" s="276"/>
      <c r="J58" s="276"/>
      <c r="K58" s="276"/>
      <c r="L58" s="307">
        <f t="shared" si="0"/>
        <v>0</v>
      </c>
      <c r="M58" s="276"/>
      <c r="N58" s="276"/>
      <c r="O58" s="279"/>
    </row>
    <row r="59" spans="1:15" ht="15.75">
      <c r="A59" s="10" t="s">
        <v>73</v>
      </c>
      <c r="B59" s="292"/>
      <c r="C59" s="290"/>
      <c r="D59" s="290"/>
      <c r="E59" s="290"/>
      <c r="F59" s="281"/>
      <c r="G59" s="281"/>
      <c r="H59" s="290"/>
      <c r="I59" s="276"/>
      <c r="J59" s="276"/>
      <c r="K59" s="276"/>
      <c r="L59" s="307">
        <f t="shared" si="0"/>
        <v>0</v>
      </c>
      <c r="M59" s="276"/>
      <c r="N59" s="276"/>
      <c r="O59" s="279"/>
    </row>
    <row r="60" spans="1:15" ht="31.5">
      <c r="A60" s="10" t="s">
        <v>74</v>
      </c>
      <c r="B60" s="292"/>
      <c r="C60" s="290"/>
      <c r="D60" s="290"/>
      <c r="E60" s="290"/>
      <c r="F60" s="281"/>
      <c r="G60" s="281"/>
      <c r="H60" s="290"/>
      <c r="I60" s="276"/>
      <c r="J60" s="276"/>
      <c r="K60" s="276"/>
      <c r="L60" s="307">
        <f t="shared" si="0"/>
        <v>0</v>
      </c>
      <c r="M60" s="276"/>
      <c r="N60" s="276"/>
      <c r="O60" s="279"/>
    </row>
    <row r="61" spans="1:15" ht="15.75">
      <c r="A61" s="10" t="s">
        <v>75</v>
      </c>
      <c r="B61" s="292"/>
      <c r="C61" s="290"/>
      <c r="D61" s="290"/>
      <c r="E61" s="290"/>
      <c r="F61" s="281"/>
      <c r="G61" s="281"/>
      <c r="H61" s="290"/>
      <c r="I61" s="276"/>
      <c r="J61" s="276"/>
      <c r="K61" s="276"/>
      <c r="L61" s="307">
        <f t="shared" si="0"/>
        <v>0</v>
      </c>
      <c r="M61" s="276"/>
      <c r="N61" s="276"/>
      <c r="O61" s="279"/>
    </row>
    <row r="62" spans="1:15" ht="15.75">
      <c r="A62" s="10" t="s">
        <v>76</v>
      </c>
      <c r="B62" s="292"/>
      <c r="C62" s="290"/>
      <c r="D62" s="290"/>
      <c r="E62" s="290"/>
      <c r="F62" s="281"/>
      <c r="G62" s="281"/>
      <c r="H62" s="290"/>
      <c r="I62" s="276"/>
      <c r="J62" s="276"/>
      <c r="K62" s="276"/>
      <c r="L62" s="307">
        <f t="shared" si="0"/>
        <v>0</v>
      </c>
      <c r="M62" s="276"/>
      <c r="N62" s="276"/>
      <c r="O62" s="279"/>
    </row>
    <row r="63" spans="1:15" ht="19.899999999999999" customHeight="1">
      <c r="A63" s="10" t="s">
        <v>77</v>
      </c>
      <c r="B63" s="292"/>
      <c r="C63" s="290"/>
      <c r="D63" s="290"/>
      <c r="E63" s="290"/>
      <c r="F63" s="281"/>
      <c r="G63" s="281"/>
      <c r="H63" s="290"/>
      <c r="I63" s="276"/>
      <c r="J63" s="276"/>
      <c r="K63" s="276"/>
      <c r="L63" s="307">
        <f t="shared" si="0"/>
        <v>0</v>
      </c>
      <c r="M63" s="276"/>
      <c r="N63" s="276"/>
      <c r="O63" s="279"/>
    </row>
    <row r="64" spans="1:15" ht="15.75">
      <c r="A64" s="10" t="s">
        <v>78</v>
      </c>
      <c r="B64" s="292"/>
      <c r="C64" s="290"/>
      <c r="D64" s="290"/>
      <c r="E64" s="290"/>
      <c r="F64" s="281"/>
      <c r="G64" s="281"/>
      <c r="H64" s="290"/>
      <c r="I64" s="276"/>
      <c r="J64" s="276"/>
      <c r="K64" s="276"/>
      <c r="L64" s="307">
        <f t="shared" si="0"/>
        <v>0</v>
      </c>
      <c r="M64" s="276"/>
      <c r="N64" s="276"/>
      <c r="O64" s="279"/>
    </row>
    <row r="65" spans="1:15" ht="15.75">
      <c r="A65" s="10" t="s">
        <v>79</v>
      </c>
      <c r="B65" s="292"/>
      <c r="C65" s="290"/>
      <c r="D65" s="290"/>
      <c r="E65" s="290"/>
      <c r="F65" s="281"/>
      <c r="G65" s="281"/>
      <c r="H65" s="290"/>
      <c r="I65" s="276">
        <v>50</v>
      </c>
      <c r="J65" s="276"/>
      <c r="K65" s="276"/>
      <c r="L65" s="307">
        <f t="shared" si="0"/>
        <v>0</v>
      </c>
      <c r="M65" s="276"/>
      <c r="N65" s="276"/>
      <c r="O65" s="279">
        <v>320</v>
      </c>
    </row>
    <row r="66" spans="1:15" ht="31.5">
      <c r="A66" s="10" t="s">
        <v>80</v>
      </c>
      <c r="B66" s="292"/>
      <c r="C66" s="290"/>
      <c r="D66" s="290"/>
      <c r="E66" s="290"/>
      <c r="F66" s="281"/>
      <c r="G66" s="281"/>
      <c r="H66" s="290"/>
      <c r="I66" s="276"/>
      <c r="J66" s="276"/>
      <c r="K66" s="276"/>
      <c r="L66" s="307">
        <f t="shared" si="0"/>
        <v>0</v>
      </c>
      <c r="M66" s="276"/>
      <c r="N66" s="276"/>
      <c r="O66" s="279"/>
    </row>
    <row r="67" spans="1:15" ht="15.75">
      <c r="A67" s="10" t="s">
        <v>81</v>
      </c>
      <c r="B67" s="292"/>
      <c r="C67" s="290"/>
      <c r="D67" s="290"/>
      <c r="E67" s="290"/>
      <c r="F67" s="281"/>
      <c r="G67" s="281"/>
      <c r="H67" s="290"/>
      <c r="I67" s="276"/>
      <c r="J67" s="276"/>
      <c r="K67" s="276"/>
      <c r="L67" s="307">
        <f t="shared" si="0"/>
        <v>0</v>
      </c>
      <c r="M67" s="276"/>
      <c r="N67" s="276"/>
      <c r="O67" s="279"/>
    </row>
    <row r="68" spans="1:15" ht="15.75">
      <c r="A68" s="10" t="s">
        <v>82</v>
      </c>
      <c r="B68" s="292"/>
      <c r="C68" s="290"/>
      <c r="D68" s="290"/>
      <c r="E68" s="290"/>
      <c r="F68" s="281"/>
      <c r="G68" s="281"/>
      <c r="H68" s="290"/>
      <c r="I68" s="276"/>
      <c r="J68" s="276"/>
      <c r="K68" s="276"/>
      <c r="L68" s="307">
        <f t="shared" si="0"/>
        <v>0</v>
      </c>
      <c r="M68" s="276"/>
      <c r="N68" s="276"/>
      <c r="O68" s="279"/>
    </row>
    <row r="69" spans="1:15" ht="21" customHeight="1">
      <c r="A69" s="10" t="s">
        <v>83</v>
      </c>
      <c r="B69" s="292"/>
      <c r="C69" s="290"/>
      <c r="D69" s="290"/>
      <c r="E69" s="290"/>
      <c r="F69" s="281"/>
      <c r="G69" s="281"/>
      <c r="H69" s="290"/>
      <c r="I69" s="276"/>
      <c r="J69" s="276"/>
      <c r="K69" s="276"/>
      <c r="L69" s="307">
        <f t="shared" si="0"/>
        <v>0</v>
      </c>
      <c r="M69" s="276"/>
      <c r="N69" s="276"/>
      <c r="O69" s="279"/>
    </row>
    <row r="70" spans="1:15" ht="15.75">
      <c r="A70" s="10" t="s">
        <v>84</v>
      </c>
      <c r="B70" s="292"/>
      <c r="C70" s="290"/>
      <c r="D70" s="290"/>
      <c r="E70" s="290"/>
      <c r="F70" s="281"/>
      <c r="G70" s="281"/>
      <c r="H70" s="290"/>
      <c r="I70" s="276"/>
      <c r="J70" s="276"/>
      <c r="K70" s="276"/>
      <c r="L70" s="307">
        <f t="shared" si="0"/>
        <v>0</v>
      </c>
      <c r="M70" s="276"/>
      <c r="N70" s="276"/>
      <c r="O70" s="279"/>
    </row>
    <row r="71" spans="1:15" ht="15.75">
      <c r="A71" s="10" t="s">
        <v>85</v>
      </c>
      <c r="B71" s="292"/>
      <c r="C71" s="290"/>
      <c r="D71" s="290"/>
      <c r="E71" s="290"/>
      <c r="F71" s="281"/>
      <c r="G71" s="281"/>
      <c r="H71" s="290"/>
      <c r="I71" s="276">
        <v>1192</v>
      </c>
      <c r="J71" s="276"/>
      <c r="K71" s="276"/>
      <c r="L71" s="307">
        <f t="shared" si="0"/>
        <v>0</v>
      </c>
      <c r="M71" s="276"/>
      <c r="N71" s="276"/>
      <c r="O71" s="279">
        <v>200</v>
      </c>
    </row>
    <row r="72" spans="1:15" ht="31.5">
      <c r="A72" s="10" t="s">
        <v>86</v>
      </c>
      <c r="B72" s="292"/>
      <c r="C72" s="290"/>
      <c r="D72" s="290"/>
      <c r="E72" s="290"/>
      <c r="F72" s="281"/>
      <c r="G72" s="281"/>
      <c r="H72" s="290"/>
      <c r="I72" s="276"/>
      <c r="J72" s="276"/>
      <c r="K72" s="276"/>
      <c r="L72" s="307">
        <f t="shared" si="0"/>
        <v>0</v>
      </c>
      <c r="M72" s="276"/>
      <c r="N72" s="276"/>
      <c r="O72" s="279"/>
    </row>
    <row r="73" spans="1:15" ht="32.25" thickBot="1">
      <c r="A73" s="11" t="s">
        <v>87</v>
      </c>
      <c r="B73" s="293"/>
      <c r="C73" s="298"/>
      <c r="D73" s="298"/>
      <c r="E73" s="298"/>
      <c r="F73" s="282"/>
      <c r="G73" s="282"/>
      <c r="H73" s="298"/>
      <c r="I73" s="277"/>
      <c r="J73" s="277"/>
      <c r="K73" s="277"/>
      <c r="L73" s="309">
        <f t="shared" si="0"/>
        <v>0</v>
      </c>
      <c r="M73" s="277"/>
      <c r="N73" s="277"/>
      <c r="O73" s="280"/>
    </row>
    <row r="74" spans="1:15" ht="35.450000000000003" customHeight="1" thickBot="1">
      <c r="A74" s="12" t="s">
        <v>88</v>
      </c>
      <c r="B74" s="48">
        <f>SUM(B11:B73)</f>
        <v>5298</v>
      </c>
      <c r="C74" s="24">
        <f t="shared" ref="C74:O74" si="1">SUM(C11:C73)</f>
        <v>0</v>
      </c>
      <c r="D74" s="24">
        <f t="shared" si="1"/>
        <v>10</v>
      </c>
      <c r="E74" s="24">
        <f t="shared" si="1"/>
        <v>3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2100</v>
      </c>
      <c r="J74" s="48">
        <f t="shared" si="1"/>
        <v>0</v>
      </c>
      <c r="K74" s="91">
        <f t="shared" si="1"/>
        <v>18000</v>
      </c>
      <c r="L74" s="92">
        <f t="shared" si="1"/>
        <v>18000</v>
      </c>
      <c r="M74" s="24">
        <f t="shared" si="1"/>
        <v>0</v>
      </c>
      <c r="N74" s="24">
        <f t="shared" si="1"/>
        <v>0</v>
      </c>
      <c r="O74" s="49">
        <f t="shared" si="1"/>
        <v>14533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60" zoomScaleNormal="60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308">
        <v>22000</v>
      </c>
      <c r="J11" s="308"/>
      <c r="K11" s="308"/>
      <c r="L11" s="308">
        <f>J11+K11</f>
        <v>0</v>
      </c>
      <c r="M11" s="308"/>
      <c r="N11" s="308"/>
      <c r="O11" s="310"/>
    </row>
    <row r="12" spans="1:15" ht="15.75">
      <c r="A12" s="10" t="s">
        <v>27</v>
      </c>
      <c r="B12" s="292"/>
      <c r="C12" s="290"/>
      <c r="D12" s="290"/>
      <c r="E12" s="290"/>
      <c r="F12" s="292"/>
      <c r="G12" s="292"/>
      <c r="H12" s="290"/>
      <c r="I12" s="307"/>
      <c r="J12" s="307"/>
      <c r="K12" s="307"/>
      <c r="L12" s="307">
        <f t="shared" ref="L12:L73" si="0">J12+K12</f>
        <v>0</v>
      </c>
      <c r="M12" s="307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2"/>
      <c r="G13" s="292"/>
      <c r="H13" s="290"/>
      <c r="I13" s="307"/>
      <c r="J13" s="307"/>
      <c r="K13" s="307"/>
      <c r="L13" s="307">
        <f t="shared" si="0"/>
        <v>0</v>
      </c>
      <c r="M13" s="307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2"/>
      <c r="G14" s="292"/>
      <c r="H14" s="290"/>
      <c r="I14" s="307"/>
      <c r="J14" s="307"/>
      <c r="K14" s="307"/>
      <c r="L14" s="307">
        <f t="shared" si="0"/>
        <v>0</v>
      </c>
      <c r="M14" s="307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2"/>
      <c r="G15" s="292"/>
      <c r="H15" s="290"/>
      <c r="I15" s="307"/>
      <c r="J15" s="307"/>
      <c r="K15" s="307"/>
      <c r="L15" s="307">
        <f t="shared" si="0"/>
        <v>0</v>
      </c>
      <c r="M15" s="307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2"/>
      <c r="G16" s="292"/>
      <c r="H16" s="290"/>
      <c r="I16" s="307"/>
      <c r="J16" s="307"/>
      <c r="K16" s="307"/>
      <c r="L16" s="307">
        <f t="shared" si="0"/>
        <v>0</v>
      </c>
      <c r="M16" s="307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2"/>
      <c r="G17" s="292"/>
      <c r="H17" s="290"/>
      <c r="I17" s="307"/>
      <c r="J17" s="307"/>
      <c r="K17" s="307"/>
      <c r="L17" s="307">
        <f t="shared" si="0"/>
        <v>0</v>
      </c>
      <c r="M17" s="307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2"/>
      <c r="G18" s="292"/>
      <c r="H18" s="290"/>
      <c r="I18" s="307"/>
      <c r="J18" s="307"/>
      <c r="K18" s="307"/>
      <c r="L18" s="307">
        <f t="shared" si="0"/>
        <v>0</v>
      </c>
      <c r="M18" s="307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2"/>
      <c r="G19" s="292"/>
      <c r="H19" s="290"/>
      <c r="I19" s="307"/>
      <c r="J19" s="307"/>
      <c r="K19" s="307"/>
      <c r="L19" s="307">
        <f t="shared" si="0"/>
        <v>0</v>
      </c>
      <c r="M19" s="307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2"/>
      <c r="G20" s="292"/>
      <c r="H20" s="290"/>
      <c r="I20" s="307"/>
      <c r="J20" s="307"/>
      <c r="K20" s="307"/>
      <c r="L20" s="307">
        <f t="shared" si="0"/>
        <v>0</v>
      </c>
      <c r="M20" s="307"/>
      <c r="N20" s="307"/>
      <c r="O20" s="311"/>
    </row>
    <row r="21" spans="1:15" ht="16.149999999999999" customHeight="1">
      <c r="A21" s="10" t="s">
        <v>36</v>
      </c>
      <c r="B21" s="292"/>
      <c r="C21" s="290"/>
      <c r="D21" s="290"/>
      <c r="E21" s="290"/>
      <c r="F21" s="292"/>
      <c r="G21" s="292"/>
      <c r="H21" s="290"/>
      <c r="I21" s="307"/>
      <c r="J21" s="307"/>
      <c r="K21" s="307"/>
      <c r="L21" s="307">
        <f t="shared" si="0"/>
        <v>0</v>
      </c>
      <c r="M21" s="307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2"/>
      <c r="G22" s="292"/>
      <c r="H22" s="290"/>
      <c r="I22" s="307"/>
      <c r="J22" s="307"/>
      <c r="K22" s="307"/>
      <c r="L22" s="307">
        <f t="shared" si="0"/>
        <v>0</v>
      </c>
      <c r="M22" s="307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2"/>
      <c r="G23" s="292"/>
      <c r="H23" s="290"/>
      <c r="I23" s="307"/>
      <c r="J23" s="307"/>
      <c r="K23" s="307"/>
      <c r="L23" s="307">
        <f t="shared" si="0"/>
        <v>0</v>
      </c>
      <c r="M23" s="307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2"/>
      <c r="G24" s="292"/>
      <c r="H24" s="290"/>
      <c r="I24" s="307"/>
      <c r="J24" s="307"/>
      <c r="K24" s="307"/>
      <c r="L24" s="307">
        <f t="shared" si="0"/>
        <v>0</v>
      </c>
      <c r="M24" s="307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2"/>
      <c r="G25" s="292"/>
      <c r="H25" s="290"/>
      <c r="I25" s="307"/>
      <c r="J25" s="307"/>
      <c r="K25" s="307"/>
      <c r="L25" s="307">
        <f t="shared" si="0"/>
        <v>0</v>
      </c>
      <c r="M25" s="307"/>
      <c r="N25" s="307"/>
      <c r="O25" s="311"/>
    </row>
    <row r="26" spans="1:15" ht="31.5">
      <c r="A26" s="10" t="s">
        <v>41</v>
      </c>
      <c r="B26" s="292"/>
      <c r="C26" s="290"/>
      <c r="D26" s="290"/>
      <c r="E26" s="290"/>
      <c r="F26" s="292"/>
      <c r="G26" s="292"/>
      <c r="H26" s="290"/>
      <c r="I26" s="307"/>
      <c r="J26" s="307"/>
      <c r="K26" s="307"/>
      <c r="L26" s="307">
        <f t="shared" si="0"/>
        <v>0</v>
      </c>
      <c r="M26" s="307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2"/>
      <c r="G27" s="292"/>
      <c r="H27" s="290"/>
      <c r="I27" s="307"/>
      <c r="J27" s="307"/>
      <c r="K27" s="307"/>
      <c r="L27" s="307">
        <f t="shared" si="0"/>
        <v>0</v>
      </c>
      <c r="M27" s="307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2"/>
      <c r="G28" s="292"/>
      <c r="H28" s="290"/>
      <c r="I28" s="307"/>
      <c r="J28" s="307"/>
      <c r="K28" s="307"/>
      <c r="L28" s="307">
        <f t="shared" si="0"/>
        <v>0</v>
      </c>
      <c r="M28" s="307"/>
      <c r="N28" s="307"/>
      <c r="O28" s="311"/>
    </row>
    <row r="29" spans="1:15" ht="31.5">
      <c r="A29" s="10" t="s">
        <v>44</v>
      </c>
      <c r="B29" s="292"/>
      <c r="C29" s="290"/>
      <c r="D29" s="290"/>
      <c r="E29" s="290"/>
      <c r="F29" s="292"/>
      <c r="G29" s="292"/>
      <c r="H29" s="290"/>
      <c r="I29" s="307"/>
      <c r="J29" s="307"/>
      <c r="K29" s="307"/>
      <c r="L29" s="307">
        <f t="shared" si="0"/>
        <v>0</v>
      </c>
      <c r="M29" s="307"/>
      <c r="N29" s="307"/>
      <c r="O29" s="311"/>
    </row>
    <row r="30" spans="1:15" ht="15.75">
      <c r="A30" s="10" t="s">
        <v>45</v>
      </c>
      <c r="B30" s="292"/>
      <c r="C30" s="290"/>
      <c r="D30" s="290"/>
      <c r="E30" s="290"/>
      <c r="F30" s="292"/>
      <c r="G30" s="292"/>
      <c r="H30" s="290"/>
      <c r="I30" s="307"/>
      <c r="J30" s="307"/>
      <c r="K30" s="307"/>
      <c r="L30" s="307">
        <f t="shared" si="0"/>
        <v>0</v>
      </c>
      <c r="M30" s="307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2"/>
      <c r="G31" s="292"/>
      <c r="H31" s="290"/>
      <c r="I31" s="307"/>
      <c r="J31" s="307"/>
      <c r="K31" s="307"/>
      <c r="L31" s="307">
        <f t="shared" si="0"/>
        <v>0</v>
      </c>
      <c r="M31" s="307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2"/>
      <c r="G32" s="292"/>
      <c r="H32" s="290"/>
      <c r="I32" s="307"/>
      <c r="J32" s="307"/>
      <c r="K32" s="307"/>
      <c r="L32" s="307">
        <f t="shared" si="0"/>
        <v>0</v>
      </c>
      <c r="M32" s="307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2"/>
      <c r="G33" s="292"/>
      <c r="H33" s="290"/>
      <c r="I33" s="307"/>
      <c r="J33" s="307"/>
      <c r="K33" s="307"/>
      <c r="L33" s="307">
        <f t="shared" si="0"/>
        <v>0</v>
      </c>
      <c r="M33" s="307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2"/>
      <c r="G34" s="292"/>
      <c r="H34" s="290"/>
      <c r="I34" s="307"/>
      <c r="J34" s="307"/>
      <c r="K34" s="307"/>
      <c r="L34" s="307">
        <f t="shared" si="0"/>
        <v>0</v>
      </c>
      <c r="M34" s="307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2"/>
      <c r="G35" s="292"/>
      <c r="H35" s="290"/>
      <c r="I35" s="307"/>
      <c r="J35" s="307"/>
      <c r="K35" s="307"/>
      <c r="L35" s="307">
        <f t="shared" si="0"/>
        <v>0</v>
      </c>
      <c r="M35" s="307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2"/>
      <c r="G36" s="292"/>
      <c r="H36" s="290"/>
      <c r="I36" s="307"/>
      <c r="J36" s="307"/>
      <c r="K36" s="307"/>
      <c r="L36" s="307">
        <f t="shared" si="0"/>
        <v>0</v>
      </c>
      <c r="M36" s="307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2"/>
      <c r="G37" s="292"/>
      <c r="H37" s="290"/>
      <c r="I37" s="307"/>
      <c r="J37" s="307"/>
      <c r="K37" s="307"/>
      <c r="L37" s="307">
        <f t="shared" si="0"/>
        <v>0</v>
      </c>
      <c r="M37" s="307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2"/>
      <c r="G38" s="292"/>
      <c r="H38" s="290"/>
      <c r="I38" s="307"/>
      <c r="J38" s="307"/>
      <c r="K38" s="307"/>
      <c r="L38" s="307">
        <f t="shared" si="0"/>
        <v>0</v>
      </c>
      <c r="M38" s="307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2"/>
      <c r="G39" s="292"/>
      <c r="H39" s="290"/>
      <c r="I39" s="307"/>
      <c r="J39" s="307"/>
      <c r="K39" s="307"/>
      <c r="L39" s="307">
        <f t="shared" si="0"/>
        <v>0</v>
      </c>
      <c r="M39" s="307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2"/>
      <c r="G40" s="292"/>
      <c r="H40" s="290"/>
      <c r="I40" s="307"/>
      <c r="J40" s="307"/>
      <c r="K40" s="307"/>
      <c r="L40" s="307">
        <f t="shared" si="0"/>
        <v>0</v>
      </c>
      <c r="M40" s="307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2"/>
      <c r="G41" s="292"/>
      <c r="H41" s="290"/>
      <c r="I41" s="307"/>
      <c r="J41" s="307"/>
      <c r="K41" s="307"/>
      <c r="L41" s="307">
        <f t="shared" si="0"/>
        <v>0</v>
      </c>
      <c r="M41" s="307"/>
      <c r="N41" s="307"/>
      <c r="O41" s="311"/>
    </row>
    <row r="42" spans="1:15" ht="15.6" customHeight="1">
      <c r="A42" s="10" t="s">
        <v>57</v>
      </c>
      <c r="B42" s="292"/>
      <c r="C42" s="290"/>
      <c r="D42" s="290"/>
      <c r="E42" s="290"/>
      <c r="F42" s="292"/>
      <c r="G42" s="292"/>
      <c r="H42" s="290"/>
      <c r="I42" s="307"/>
      <c r="J42" s="307"/>
      <c r="K42" s="307"/>
      <c r="L42" s="307">
        <f t="shared" si="0"/>
        <v>0</v>
      </c>
      <c r="M42" s="307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2"/>
      <c r="G43" s="292"/>
      <c r="H43" s="290"/>
      <c r="I43" s="307"/>
      <c r="J43" s="307"/>
      <c r="K43" s="307"/>
      <c r="L43" s="307">
        <f t="shared" si="0"/>
        <v>0</v>
      </c>
      <c r="M43" s="307"/>
      <c r="N43" s="307"/>
      <c r="O43" s="311"/>
    </row>
    <row r="44" spans="1:15" ht="15.75">
      <c r="A44" s="10" t="s">
        <v>59</v>
      </c>
      <c r="B44" s="292"/>
      <c r="C44" s="290"/>
      <c r="D44" s="290"/>
      <c r="E44" s="290"/>
      <c r="F44" s="292"/>
      <c r="G44" s="292"/>
      <c r="H44" s="290"/>
      <c r="I44" s="307"/>
      <c r="J44" s="307"/>
      <c r="K44" s="307"/>
      <c r="L44" s="307">
        <f t="shared" si="0"/>
        <v>0</v>
      </c>
      <c r="M44" s="307"/>
      <c r="N44" s="307"/>
      <c r="O44" s="311"/>
    </row>
    <row r="45" spans="1:15" ht="15.75">
      <c r="A45" s="10" t="s">
        <v>60</v>
      </c>
      <c r="B45" s="292"/>
      <c r="C45" s="290"/>
      <c r="D45" s="290"/>
      <c r="E45" s="290"/>
      <c r="F45" s="292"/>
      <c r="G45" s="292"/>
      <c r="H45" s="290"/>
      <c r="I45" s="307"/>
      <c r="J45" s="307"/>
      <c r="K45" s="307"/>
      <c r="L45" s="307">
        <f t="shared" si="0"/>
        <v>0</v>
      </c>
      <c r="M45" s="307"/>
      <c r="N45" s="307"/>
      <c r="O45" s="311"/>
    </row>
    <row r="46" spans="1:15" ht="15" customHeight="1">
      <c r="A46" s="10" t="s">
        <v>61</v>
      </c>
      <c r="B46" s="292"/>
      <c r="C46" s="290"/>
      <c r="D46" s="290"/>
      <c r="E46" s="290"/>
      <c r="F46" s="292"/>
      <c r="G46" s="292"/>
      <c r="H46" s="290"/>
      <c r="I46" s="307"/>
      <c r="J46" s="307"/>
      <c r="K46" s="307"/>
      <c r="L46" s="307">
        <f t="shared" si="0"/>
        <v>0</v>
      </c>
      <c r="M46" s="307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2"/>
      <c r="G47" s="292"/>
      <c r="H47" s="290"/>
      <c r="I47" s="307"/>
      <c r="J47" s="307"/>
      <c r="K47" s="307"/>
      <c r="L47" s="307">
        <f t="shared" si="0"/>
        <v>0</v>
      </c>
      <c r="M47" s="307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2"/>
      <c r="G48" s="292"/>
      <c r="H48" s="290"/>
      <c r="I48" s="307"/>
      <c r="J48" s="307"/>
      <c r="K48" s="307"/>
      <c r="L48" s="307">
        <f t="shared" si="0"/>
        <v>0</v>
      </c>
      <c r="M48" s="307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2"/>
      <c r="G49" s="292"/>
      <c r="H49" s="290"/>
      <c r="I49" s="307"/>
      <c r="J49" s="307"/>
      <c r="K49" s="307"/>
      <c r="L49" s="307">
        <f t="shared" si="0"/>
        <v>0</v>
      </c>
      <c r="M49" s="307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2"/>
      <c r="G50" s="292"/>
      <c r="H50" s="290"/>
      <c r="I50" s="307"/>
      <c r="J50" s="307"/>
      <c r="K50" s="307"/>
      <c r="L50" s="307">
        <f t="shared" si="0"/>
        <v>0</v>
      </c>
      <c r="M50" s="307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2"/>
      <c r="G51" s="292"/>
      <c r="H51" s="290"/>
      <c r="I51" s="307"/>
      <c r="J51" s="307"/>
      <c r="K51" s="307"/>
      <c r="L51" s="307">
        <f t="shared" si="0"/>
        <v>0</v>
      </c>
      <c r="M51" s="307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2"/>
      <c r="G52" s="292"/>
      <c r="H52" s="290"/>
      <c r="I52" s="307"/>
      <c r="J52" s="307"/>
      <c r="K52" s="307"/>
      <c r="L52" s="307">
        <f t="shared" si="0"/>
        <v>0</v>
      </c>
      <c r="M52" s="307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2"/>
      <c r="G53" s="292"/>
      <c r="H53" s="290"/>
      <c r="I53" s="307"/>
      <c r="J53" s="307"/>
      <c r="K53" s="307"/>
      <c r="L53" s="307">
        <f t="shared" si="0"/>
        <v>0</v>
      </c>
      <c r="M53" s="307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2"/>
      <c r="G54" s="292"/>
      <c r="H54" s="290"/>
      <c r="I54" s="307"/>
      <c r="J54" s="307"/>
      <c r="K54" s="307"/>
      <c r="L54" s="307">
        <f t="shared" si="0"/>
        <v>0</v>
      </c>
      <c r="M54" s="307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2"/>
      <c r="G55" s="292"/>
      <c r="H55" s="290"/>
      <c r="I55" s="307"/>
      <c r="J55" s="307"/>
      <c r="K55" s="307"/>
      <c r="L55" s="307">
        <f t="shared" si="0"/>
        <v>0</v>
      </c>
      <c r="M55" s="307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2"/>
      <c r="G56" s="292"/>
      <c r="H56" s="290"/>
      <c r="I56" s="307"/>
      <c r="J56" s="307"/>
      <c r="K56" s="307"/>
      <c r="L56" s="307">
        <f t="shared" si="0"/>
        <v>0</v>
      </c>
      <c r="M56" s="307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2"/>
      <c r="G57" s="292"/>
      <c r="H57" s="290"/>
      <c r="I57" s="307"/>
      <c r="J57" s="307"/>
      <c r="K57" s="307"/>
      <c r="L57" s="307">
        <f t="shared" si="0"/>
        <v>0</v>
      </c>
      <c r="M57" s="307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2"/>
      <c r="G58" s="292"/>
      <c r="H58" s="290"/>
      <c r="I58" s="307"/>
      <c r="J58" s="307"/>
      <c r="K58" s="307"/>
      <c r="L58" s="307">
        <f t="shared" si="0"/>
        <v>0</v>
      </c>
      <c r="M58" s="307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2"/>
      <c r="G59" s="292"/>
      <c r="H59" s="290"/>
      <c r="I59" s="307"/>
      <c r="J59" s="307"/>
      <c r="K59" s="307"/>
      <c r="L59" s="307">
        <f t="shared" si="0"/>
        <v>0</v>
      </c>
      <c r="M59" s="307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2"/>
      <c r="G61" s="292"/>
      <c r="H61" s="290"/>
      <c r="I61" s="307"/>
      <c r="J61" s="307"/>
      <c r="K61" s="307"/>
      <c r="L61" s="307">
        <f t="shared" si="0"/>
        <v>0</v>
      </c>
      <c r="M61" s="307"/>
      <c r="N61" s="307"/>
      <c r="O61" s="311"/>
    </row>
    <row r="62" spans="1:15" ht="15.75">
      <c r="A62" s="10" t="s">
        <v>76</v>
      </c>
      <c r="B62" s="292"/>
      <c r="C62" s="290"/>
      <c r="D62" s="290"/>
      <c r="E62" s="290"/>
      <c r="F62" s="292"/>
      <c r="G62" s="292"/>
      <c r="H62" s="290"/>
      <c r="I62" s="307"/>
      <c r="J62" s="307"/>
      <c r="K62" s="307"/>
      <c r="L62" s="307">
        <f t="shared" si="0"/>
        <v>0</v>
      </c>
      <c r="M62" s="307"/>
      <c r="N62" s="307"/>
      <c r="O62" s="311"/>
    </row>
    <row r="63" spans="1:15" ht="19.899999999999999" customHeight="1">
      <c r="A63" s="10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si="0"/>
        <v>0</v>
      </c>
      <c r="M63" s="307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0"/>
        <v>0</v>
      </c>
      <c r="M64" s="307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2"/>
      <c r="G65" s="292"/>
      <c r="H65" s="290"/>
      <c r="I65" s="307"/>
      <c r="J65" s="307"/>
      <c r="K65" s="307"/>
      <c r="L65" s="307">
        <f t="shared" si="0"/>
        <v>0</v>
      </c>
      <c r="M65" s="307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0"/>
        <v>0</v>
      </c>
      <c r="M66" s="307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0"/>
        <v>0</v>
      </c>
      <c r="M67" s="307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2"/>
      <c r="G68" s="292"/>
      <c r="H68" s="290"/>
      <c r="I68" s="307"/>
      <c r="J68" s="307"/>
      <c r="K68" s="307"/>
      <c r="L68" s="307">
        <f t="shared" si="0"/>
        <v>0</v>
      </c>
      <c r="M68" s="307"/>
      <c r="N68" s="307"/>
      <c r="O68" s="311"/>
    </row>
    <row r="69" spans="1:15" ht="21" customHeight="1">
      <c r="A69" s="10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0"/>
        <v>0</v>
      </c>
      <c r="M69" s="307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2"/>
      <c r="G70" s="292"/>
      <c r="H70" s="290"/>
      <c r="I70" s="307"/>
      <c r="J70" s="307"/>
      <c r="K70" s="307"/>
      <c r="L70" s="307">
        <f t="shared" si="0"/>
        <v>0</v>
      </c>
      <c r="M70" s="307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2"/>
      <c r="G71" s="292"/>
      <c r="H71" s="290"/>
      <c r="I71" s="307"/>
      <c r="J71" s="307"/>
      <c r="K71" s="307"/>
      <c r="L71" s="307">
        <f t="shared" si="0"/>
        <v>0</v>
      </c>
      <c r="M71" s="307"/>
      <c r="N71" s="307"/>
      <c r="O71" s="311"/>
    </row>
    <row r="72" spans="1:15" ht="31.5">
      <c r="A72" s="10" t="s">
        <v>86</v>
      </c>
      <c r="B72" s="292"/>
      <c r="C72" s="290"/>
      <c r="D72" s="290"/>
      <c r="E72" s="290"/>
      <c r="F72" s="292"/>
      <c r="G72" s="292"/>
      <c r="H72" s="290"/>
      <c r="I72" s="307"/>
      <c r="J72" s="307"/>
      <c r="K72" s="307"/>
      <c r="L72" s="307">
        <f t="shared" si="0"/>
        <v>0</v>
      </c>
      <c r="M72" s="307"/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309"/>
      <c r="J73" s="309"/>
      <c r="K73" s="309"/>
      <c r="L73" s="309">
        <f t="shared" si="0"/>
        <v>0</v>
      </c>
      <c r="M73" s="309"/>
      <c r="N73" s="309"/>
      <c r="O73" s="312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22000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topLeftCell="A5" zoomScale="75" zoomScaleNormal="60" zoomScaleSheetLayoutView="75" workbookViewId="0">
      <pane ySplit="6" topLeftCell="A56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472"/>
      <c r="C11" s="473"/>
      <c r="D11" s="474"/>
      <c r="E11" s="474"/>
      <c r="F11" s="472"/>
      <c r="G11" s="472"/>
      <c r="H11" s="473"/>
      <c r="I11" s="474">
        <v>16419</v>
      </c>
      <c r="J11" s="474"/>
      <c r="K11" s="474"/>
      <c r="L11" s="474">
        <f>J11+K11</f>
        <v>0</v>
      </c>
      <c r="M11" s="474"/>
      <c r="N11" s="474"/>
      <c r="O11" s="475">
        <v>18581</v>
      </c>
    </row>
    <row r="12" spans="1:15" ht="18.75">
      <c r="A12" s="10" t="s">
        <v>27</v>
      </c>
      <c r="B12" s="476"/>
      <c r="C12" s="477"/>
      <c r="D12" s="477"/>
      <c r="E12" s="477"/>
      <c r="F12" s="476"/>
      <c r="G12" s="476"/>
      <c r="H12" s="477"/>
      <c r="I12" s="478"/>
      <c r="J12" s="478"/>
      <c r="K12" s="478"/>
      <c r="L12" s="478">
        <f t="shared" ref="L12:L59" si="0">J12+K12</f>
        <v>0</v>
      </c>
      <c r="M12" s="478"/>
      <c r="N12" s="478"/>
      <c r="O12" s="479"/>
    </row>
    <row r="13" spans="1:15" ht="18.75">
      <c r="A13" s="10" t="s">
        <v>28</v>
      </c>
      <c r="B13" s="476"/>
      <c r="C13" s="477"/>
      <c r="D13" s="477"/>
      <c r="E13" s="477"/>
      <c r="F13" s="476"/>
      <c r="G13" s="476"/>
      <c r="H13" s="477"/>
      <c r="I13" s="478"/>
      <c r="J13" s="478"/>
      <c r="K13" s="478"/>
      <c r="L13" s="478">
        <f t="shared" si="0"/>
        <v>0</v>
      </c>
      <c r="M13" s="478"/>
      <c r="N13" s="478"/>
      <c r="O13" s="479"/>
    </row>
    <row r="14" spans="1:15" ht="18.75">
      <c r="A14" s="10" t="s">
        <v>29</v>
      </c>
      <c r="B14" s="476"/>
      <c r="C14" s="477"/>
      <c r="D14" s="477"/>
      <c r="E14" s="477"/>
      <c r="F14" s="476"/>
      <c r="G14" s="476"/>
      <c r="H14" s="477"/>
      <c r="I14" s="478"/>
      <c r="J14" s="478"/>
      <c r="K14" s="478"/>
      <c r="L14" s="478">
        <f t="shared" si="0"/>
        <v>0</v>
      </c>
      <c r="M14" s="478"/>
      <c r="N14" s="478"/>
      <c r="O14" s="479"/>
    </row>
    <row r="15" spans="1:15" ht="18.75">
      <c r="A15" s="10" t="s">
        <v>30</v>
      </c>
      <c r="B15" s="476"/>
      <c r="C15" s="477"/>
      <c r="D15" s="477"/>
      <c r="E15" s="477"/>
      <c r="F15" s="476"/>
      <c r="G15" s="476"/>
      <c r="H15" s="477"/>
      <c r="I15" s="478"/>
      <c r="J15" s="478"/>
      <c r="K15" s="478"/>
      <c r="L15" s="478">
        <f t="shared" si="0"/>
        <v>0</v>
      </c>
      <c r="M15" s="478"/>
      <c r="N15" s="478"/>
      <c r="O15" s="479"/>
    </row>
    <row r="16" spans="1:15" ht="18.75">
      <c r="A16" s="10" t="s">
        <v>31</v>
      </c>
      <c r="B16" s="476"/>
      <c r="C16" s="477"/>
      <c r="D16" s="477"/>
      <c r="E16" s="477"/>
      <c r="F16" s="476"/>
      <c r="G16" s="476"/>
      <c r="H16" s="477"/>
      <c r="I16" s="478"/>
      <c r="J16" s="478"/>
      <c r="K16" s="478"/>
      <c r="L16" s="478">
        <f t="shared" si="0"/>
        <v>0</v>
      </c>
      <c r="M16" s="478"/>
      <c r="N16" s="478"/>
      <c r="O16" s="479"/>
    </row>
    <row r="17" spans="1:15" ht="19.899999999999999" customHeight="1">
      <c r="A17" s="10" t="s">
        <v>32</v>
      </c>
      <c r="B17" s="476"/>
      <c r="C17" s="477"/>
      <c r="D17" s="477"/>
      <c r="E17" s="477"/>
      <c r="F17" s="476"/>
      <c r="G17" s="476"/>
      <c r="H17" s="477"/>
      <c r="I17" s="478"/>
      <c r="J17" s="478"/>
      <c r="K17" s="478"/>
      <c r="L17" s="478">
        <f t="shared" si="0"/>
        <v>0</v>
      </c>
      <c r="M17" s="478"/>
      <c r="N17" s="478"/>
      <c r="O17" s="479"/>
    </row>
    <row r="18" spans="1:15" ht="31.9" customHeight="1">
      <c r="A18" s="10" t="s">
        <v>33</v>
      </c>
      <c r="B18" s="476"/>
      <c r="C18" s="477"/>
      <c r="D18" s="477"/>
      <c r="E18" s="477"/>
      <c r="F18" s="476"/>
      <c r="G18" s="476"/>
      <c r="H18" s="477"/>
      <c r="I18" s="478"/>
      <c r="J18" s="478"/>
      <c r="K18" s="478"/>
      <c r="L18" s="478">
        <f t="shared" si="0"/>
        <v>0</v>
      </c>
      <c r="M18" s="478"/>
      <c r="N18" s="478"/>
      <c r="O18" s="479"/>
    </row>
    <row r="19" spans="1:15" ht="18.75">
      <c r="A19" s="10" t="s">
        <v>34</v>
      </c>
      <c r="B19" s="476"/>
      <c r="C19" s="477"/>
      <c r="D19" s="477"/>
      <c r="E19" s="477"/>
      <c r="F19" s="476"/>
      <c r="G19" s="476"/>
      <c r="H19" s="477"/>
      <c r="I19" s="478"/>
      <c r="J19" s="478"/>
      <c r="K19" s="478"/>
      <c r="L19" s="478">
        <f t="shared" si="0"/>
        <v>0</v>
      </c>
      <c r="M19" s="478"/>
      <c r="N19" s="478"/>
      <c r="O19" s="479"/>
    </row>
    <row r="20" spans="1:15" ht="18.75">
      <c r="A20" s="10" t="s">
        <v>35</v>
      </c>
      <c r="B20" s="476"/>
      <c r="C20" s="477"/>
      <c r="D20" s="477"/>
      <c r="E20" s="477"/>
      <c r="F20" s="476"/>
      <c r="G20" s="476"/>
      <c r="H20" s="477"/>
      <c r="I20" s="478"/>
      <c r="J20" s="478"/>
      <c r="K20" s="478"/>
      <c r="L20" s="478">
        <f t="shared" si="0"/>
        <v>0</v>
      </c>
      <c r="M20" s="478"/>
      <c r="N20" s="478"/>
      <c r="O20" s="479"/>
    </row>
    <row r="21" spans="1:15" ht="16.149999999999999" customHeight="1">
      <c r="A21" s="10" t="s">
        <v>36</v>
      </c>
      <c r="B21" s="476"/>
      <c r="C21" s="477"/>
      <c r="D21" s="477"/>
      <c r="E21" s="477"/>
      <c r="F21" s="476"/>
      <c r="G21" s="476"/>
      <c r="H21" s="477"/>
      <c r="I21" s="478"/>
      <c r="J21" s="478"/>
      <c r="K21" s="478"/>
      <c r="L21" s="478">
        <f t="shared" si="0"/>
        <v>0</v>
      </c>
      <c r="M21" s="478"/>
      <c r="N21" s="478"/>
      <c r="O21" s="479"/>
    </row>
    <row r="22" spans="1:15" ht="16.149999999999999" customHeight="1">
      <c r="A22" s="10" t="s">
        <v>37</v>
      </c>
      <c r="B22" s="476"/>
      <c r="C22" s="477"/>
      <c r="D22" s="477"/>
      <c r="E22" s="477"/>
      <c r="F22" s="476"/>
      <c r="G22" s="476"/>
      <c r="H22" s="477"/>
      <c r="I22" s="478"/>
      <c r="J22" s="478"/>
      <c r="K22" s="478"/>
      <c r="L22" s="478">
        <f t="shared" si="0"/>
        <v>0</v>
      </c>
      <c r="M22" s="478"/>
      <c r="N22" s="478"/>
      <c r="O22" s="479"/>
    </row>
    <row r="23" spans="1:15" ht="19.149999999999999" customHeight="1">
      <c r="A23" s="10" t="s">
        <v>38</v>
      </c>
      <c r="B23" s="476"/>
      <c r="C23" s="477"/>
      <c r="D23" s="477"/>
      <c r="E23" s="477"/>
      <c r="F23" s="476"/>
      <c r="G23" s="476"/>
      <c r="H23" s="477"/>
      <c r="I23" s="478"/>
      <c r="J23" s="478"/>
      <c r="K23" s="478"/>
      <c r="L23" s="478">
        <f t="shared" si="0"/>
        <v>0</v>
      </c>
      <c r="M23" s="478"/>
      <c r="N23" s="478"/>
      <c r="O23" s="479"/>
    </row>
    <row r="24" spans="1:15" ht="18.75">
      <c r="A24" s="10" t="s">
        <v>39</v>
      </c>
      <c r="B24" s="476"/>
      <c r="C24" s="477"/>
      <c r="D24" s="477"/>
      <c r="E24" s="477"/>
      <c r="F24" s="476"/>
      <c r="G24" s="476"/>
      <c r="H24" s="477"/>
      <c r="I24" s="478"/>
      <c r="J24" s="478"/>
      <c r="K24" s="478"/>
      <c r="L24" s="478">
        <f t="shared" si="0"/>
        <v>0</v>
      </c>
      <c r="M24" s="478"/>
      <c r="N24" s="478"/>
      <c r="O24" s="479"/>
    </row>
    <row r="25" spans="1:15" ht="18.75">
      <c r="A25" s="10" t="s">
        <v>40</v>
      </c>
      <c r="B25" s="476"/>
      <c r="C25" s="477"/>
      <c r="D25" s="477"/>
      <c r="E25" s="477"/>
      <c r="F25" s="476"/>
      <c r="G25" s="476"/>
      <c r="H25" s="477"/>
      <c r="I25" s="478"/>
      <c r="J25" s="478"/>
      <c r="K25" s="478"/>
      <c r="L25" s="478">
        <f t="shared" si="0"/>
        <v>0</v>
      </c>
      <c r="M25" s="478"/>
      <c r="N25" s="478"/>
      <c r="O25" s="479"/>
    </row>
    <row r="26" spans="1:15" ht="31.5">
      <c r="A26" s="10" t="s">
        <v>41</v>
      </c>
      <c r="B26" s="476"/>
      <c r="C26" s="477"/>
      <c r="D26" s="477"/>
      <c r="E26" s="477"/>
      <c r="F26" s="476"/>
      <c r="G26" s="476"/>
      <c r="H26" s="477"/>
      <c r="I26" s="478"/>
      <c r="J26" s="478"/>
      <c r="K26" s="478"/>
      <c r="L26" s="478">
        <f t="shared" si="0"/>
        <v>0</v>
      </c>
      <c r="M26" s="478"/>
      <c r="N26" s="478"/>
      <c r="O26" s="479"/>
    </row>
    <row r="27" spans="1:15" ht="24" customHeight="1">
      <c r="A27" s="10" t="s">
        <v>42</v>
      </c>
      <c r="B27" s="476"/>
      <c r="C27" s="477"/>
      <c r="D27" s="477"/>
      <c r="E27" s="477"/>
      <c r="F27" s="476"/>
      <c r="G27" s="476"/>
      <c r="H27" s="477"/>
      <c r="I27" s="478"/>
      <c r="J27" s="478"/>
      <c r="K27" s="478"/>
      <c r="L27" s="478">
        <f t="shared" si="0"/>
        <v>0</v>
      </c>
      <c r="M27" s="478"/>
      <c r="N27" s="478"/>
      <c r="O27" s="479"/>
    </row>
    <row r="28" spans="1:15" ht="18.75">
      <c r="A28" s="10" t="s">
        <v>43</v>
      </c>
      <c r="B28" s="476"/>
      <c r="C28" s="477"/>
      <c r="D28" s="477"/>
      <c r="E28" s="477"/>
      <c r="F28" s="476"/>
      <c r="G28" s="476"/>
      <c r="H28" s="477"/>
      <c r="I28" s="478"/>
      <c r="J28" s="478"/>
      <c r="K28" s="478"/>
      <c r="L28" s="478">
        <f t="shared" si="0"/>
        <v>0</v>
      </c>
      <c r="M28" s="478"/>
      <c r="N28" s="478"/>
      <c r="O28" s="479"/>
    </row>
    <row r="29" spans="1:15" ht="31.5">
      <c r="A29" s="10" t="s">
        <v>44</v>
      </c>
      <c r="B29" s="476"/>
      <c r="C29" s="477"/>
      <c r="D29" s="477"/>
      <c r="E29" s="477"/>
      <c r="F29" s="476"/>
      <c r="G29" s="476"/>
      <c r="H29" s="477"/>
      <c r="I29" s="478"/>
      <c r="J29" s="478"/>
      <c r="K29" s="478"/>
      <c r="L29" s="478">
        <f t="shared" si="0"/>
        <v>0</v>
      </c>
      <c r="M29" s="478"/>
      <c r="N29" s="478"/>
      <c r="O29" s="479"/>
    </row>
    <row r="30" spans="1:15" ht="18.75">
      <c r="A30" s="10" t="s">
        <v>45</v>
      </c>
      <c r="B30" s="476"/>
      <c r="C30" s="477"/>
      <c r="D30" s="477"/>
      <c r="E30" s="477"/>
      <c r="F30" s="476"/>
      <c r="G30" s="476"/>
      <c r="H30" s="477"/>
      <c r="I30" s="478"/>
      <c r="J30" s="478"/>
      <c r="K30" s="478"/>
      <c r="L30" s="478">
        <f t="shared" si="0"/>
        <v>0</v>
      </c>
      <c r="M30" s="478"/>
      <c r="N30" s="478"/>
      <c r="O30" s="479"/>
    </row>
    <row r="31" spans="1:15" ht="19.899999999999999" customHeight="1">
      <c r="A31" s="10" t="s">
        <v>46</v>
      </c>
      <c r="B31" s="476"/>
      <c r="C31" s="477"/>
      <c r="D31" s="477"/>
      <c r="E31" s="477"/>
      <c r="F31" s="476"/>
      <c r="G31" s="476"/>
      <c r="H31" s="477"/>
      <c r="I31" s="478"/>
      <c r="J31" s="478"/>
      <c r="K31" s="478"/>
      <c r="L31" s="478">
        <f t="shared" si="0"/>
        <v>0</v>
      </c>
      <c r="M31" s="478"/>
      <c r="N31" s="478"/>
      <c r="O31" s="479"/>
    </row>
    <row r="32" spans="1:15" ht="18.75">
      <c r="A32" s="10" t="s">
        <v>47</v>
      </c>
      <c r="B32" s="476"/>
      <c r="C32" s="477"/>
      <c r="D32" s="477"/>
      <c r="E32" s="477"/>
      <c r="F32" s="476"/>
      <c r="G32" s="476"/>
      <c r="H32" s="477"/>
      <c r="I32" s="478"/>
      <c r="J32" s="478"/>
      <c r="K32" s="478"/>
      <c r="L32" s="478">
        <f t="shared" si="0"/>
        <v>0</v>
      </c>
      <c r="M32" s="478"/>
      <c r="N32" s="478"/>
      <c r="O32" s="479"/>
    </row>
    <row r="33" spans="1:15" ht="18.600000000000001" customHeight="1">
      <c r="A33" s="10" t="s">
        <v>48</v>
      </c>
      <c r="B33" s="476"/>
      <c r="C33" s="477"/>
      <c r="D33" s="477"/>
      <c r="E33" s="477"/>
      <c r="F33" s="476"/>
      <c r="G33" s="476"/>
      <c r="H33" s="477"/>
      <c r="I33" s="478"/>
      <c r="J33" s="478"/>
      <c r="K33" s="478"/>
      <c r="L33" s="478">
        <f t="shared" si="0"/>
        <v>0</v>
      </c>
      <c r="M33" s="478"/>
      <c r="N33" s="478"/>
      <c r="O33" s="479"/>
    </row>
    <row r="34" spans="1:15" ht="16.149999999999999" customHeight="1">
      <c r="A34" s="10" t="s">
        <v>49</v>
      </c>
      <c r="B34" s="476"/>
      <c r="C34" s="477"/>
      <c r="D34" s="477"/>
      <c r="E34" s="477"/>
      <c r="F34" s="476"/>
      <c r="G34" s="476"/>
      <c r="H34" s="477"/>
      <c r="I34" s="478"/>
      <c r="J34" s="478"/>
      <c r="K34" s="478"/>
      <c r="L34" s="478">
        <f t="shared" si="0"/>
        <v>0</v>
      </c>
      <c r="M34" s="478"/>
      <c r="N34" s="478"/>
      <c r="O34" s="479"/>
    </row>
    <row r="35" spans="1:15" ht="18.75">
      <c r="A35" s="10" t="s">
        <v>50</v>
      </c>
      <c r="B35" s="476"/>
      <c r="C35" s="477"/>
      <c r="D35" s="477"/>
      <c r="E35" s="477"/>
      <c r="F35" s="476"/>
      <c r="G35" s="476"/>
      <c r="H35" s="477"/>
      <c r="I35" s="478"/>
      <c r="J35" s="478"/>
      <c r="K35" s="478"/>
      <c r="L35" s="478">
        <f t="shared" si="0"/>
        <v>0</v>
      </c>
      <c r="M35" s="478"/>
      <c r="N35" s="478"/>
      <c r="O35" s="479"/>
    </row>
    <row r="36" spans="1:15" ht="18.75">
      <c r="A36" s="10" t="s">
        <v>51</v>
      </c>
      <c r="B36" s="476"/>
      <c r="C36" s="477"/>
      <c r="D36" s="477"/>
      <c r="E36" s="477"/>
      <c r="F36" s="476"/>
      <c r="G36" s="476"/>
      <c r="H36" s="477"/>
      <c r="I36" s="478"/>
      <c r="J36" s="478"/>
      <c r="K36" s="478"/>
      <c r="L36" s="478">
        <f t="shared" si="0"/>
        <v>0</v>
      </c>
      <c r="M36" s="478"/>
      <c r="N36" s="478"/>
      <c r="O36" s="479"/>
    </row>
    <row r="37" spans="1:15" ht="19.899999999999999" customHeight="1">
      <c r="A37" s="10" t="s">
        <v>52</v>
      </c>
      <c r="B37" s="476"/>
      <c r="C37" s="477"/>
      <c r="D37" s="477"/>
      <c r="E37" s="477"/>
      <c r="F37" s="476"/>
      <c r="G37" s="476"/>
      <c r="H37" s="477"/>
      <c r="I37" s="478"/>
      <c r="J37" s="478"/>
      <c r="K37" s="478"/>
      <c r="L37" s="478">
        <f t="shared" si="0"/>
        <v>0</v>
      </c>
      <c r="M37" s="478"/>
      <c r="N37" s="478"/>
      <c r="O37" s="479"/>
    </row>
    <row r="38" spans="1:15" ht="18.75">
      <c r="A38" s="10" t="s">
        <v>53</v>
      </c>
      <c r="B38" s="476"/>
      <c r="C38" s="477"/>
      <c r="D38" s="477"/>
      <c r="E38" s="477"/>
      <c r="F38" s="476"/>
      <c r="G38" s="476"/>
      <c r="H38" s="477"/>
      <c r="I38" s="478"/>
      <c r="J38" s="478"/>
      <c r="K38" s="478"/>
      <c r="L38" s="478">
        <f t="shared" si="0"/>
        <v>0</v>
      </c>
      <c r="M38" s="478"/>
      <c r="N38" s="478"/>
      <c r="O38" s="479"/>
    </row>
    <row r="39" spans="1:15" ht="31.5">
      <c r="A39" s="10" t="s">
        <v>54</v>
      </c>
      <c r="B39" s="476"/>
      <c r="C39" s="477"/>
      <c r="D39" s="477"/>
      <c r="E39" s="477"/>
      <c r="F39" s="476"/>
      <c r="G39" s="476"/>
      <c r="H39" s="477"/>
      <c r="I39" s="478"/>
      <c r="J39" s="478"/>
      <c r="K39" s="478"/>
      <c r="L39" s="478">
        <f t="shared" si="0"/>
        <v>0</v>
      </c>
      <c r="M39" s="478"/>
      <c r="N39" s="478"/>
      <c r="O39" s="479"/>
    </row>
    <row r="40" spans="1:15" ht="18.75">
      <c r="A40" s="10" t="s">
        <v>55</v>
      </c>
      <c r="B40" s="476"/>
      <c r="C40" s="477"/>
      <c r="D40" s="477"/>
      <c r="E40" s="477"/>
      <c r="F40" s="476"/>
      <c r="G40" s="476"/>
      <c r="H40" s="477"/>
      <c r="I40" s="478"/>
      <c r="J40" s="478"/>
      <c r="K40" s="478"/>
      <c r="L40" s="478">
        <f t="shared" si="0"/>
        <v>0</v>
      </c>
      <c r="M40" s="478"/>
      <c r="N40" s="478"/>
      <c r="O40" s="479"/>
    </row>
    <row r="41" spans="1:15" ht="18.75">
      <c r="A41" s="10" t="s">
        <v>56</v>
      </c>
      <c r="B41" s="476"/>
      <c r="C41" s="477"/>
      <c r="D41" s="477"/>
      <c r="E41" s="477"/>
      <c r="F41" s="476"/>
      <c r="G41" s="476"/>
      <c r="H41" s="477"/>
      <c r="I41" s="478"/>
      <c r="J41" s="478"/>
      <c r="K41" s="478"/>
      <c r="L41" s="478">
        <f t="shared" si="0"/>
        <v>0</v>
      </c>
      <c r="M41" s="478"/>
      <c r="N41" s="478"/>
      <c r="O41" s="479"/>
    </row>
    <row r="42" spans="1:15" ht="15.6" customHeight="1">
      <c r="A42" s="10" t="s">
        <v>57</v>
      </c>
      <c r="B42" s="476"/>
      <c r="C42" s="477"/>
      <c r="D42" s="477"/>
      <c r="E42" s="477"/>
      <c r="F42" s="476"/>
      <c r="G42" s="476"/>
      <c r="H42" s="477"/>
      <c r="I42" s="478"/>
      <c r="J42" s="478"/>
      <c r="K42" s="478"/>
      <c r="L42" s="478">
        <f t="shared" si="0"/>
        <v>0</v>
      </c>
      <c r="M42" s="478"/>
      <c r="N42" s="478"/>
      <c r="O42" s="479"/>
    </row>
    <row r="43" spans="1:15" ht="18.75">
      <c r="A43" s="10" t="s">
        <v>58</v>
      </c>
      <c r="B43" s="476"/>
      <c r="C43" s="477"/>
      <c r="D43" s="477"/>
      <c r="E43" s="477"/>
      <c r="F43" s="476"/>
      <c r="G43" s="476"/>
      <c r="H43" s="477"/>
      <c r="I43" s="478"/>
      <c r="J43" s="478"/>
      <c r="K43" s="478"/>
      <c r="L43" s="478">
        <f t="shared" si="0"/>
        <v>0</v>
      </c>
      <c r="M43" s="478"/>
      <c r="N43" s="478"/>
      <c r="O43" s="479"/>
    </row>
    <row r="44" spans="1:15" ht="18.75">
      <c r="A44" s="10" t="s">
        <v>59</v>
      </c>
      <c r="B44" s="476"/>
      <c r="C44" s="477"/>
      <c r="D44" s="477"/>
      <c r="E44" s="477"/>
      <c r="F44" s="476"/>
      <c r="G44" s="476"/>
      <c r="H44" s="477"/>
      <c r="I44" s="478"/>
      <c r="J44" s="478"/>
      <c r="K44" s="478"/>
      <c r="L44" s="478">
        <f t="shared" si="0"/>
        <v>0</v>
      </c>
      <c r="M44" s="478"/>
      <c r="N44" s="478"/>
      <c r="O44" s="479"/>
    </row>
    <row r="45" spans="1:15" ht="18.75">
      <c r="A45" s="10" t="s">
        <v>60</v>
      </c>
      <c r="B45" s="476"/>
      <c r="C45" s="477"/>
      <c r="D45" s="477"/>
      <c r="E45" s="477"/>
      <c r="F45" s="476"/>
      <c r="G45" s="476"/>
      <c r="H45" s="477"/>
      <c r="I45" s="478"/>
      <c r="J45" s="478"/>
      <c r="K45" s="478"/>
      <c r="L45" s="478">
        <f t="shared" si="0"/>
        <v>0</v>
      </c>
      <c r="M45" s="478"/>
      <c r="N45" s="478"/>
      <c r="O45" s="479"/>
    </row>
    <row r="46" spans="1:15" ht="15" customHeight="1">
      <c r="A46" s="10" t="s">
        <v>61</v>
      </c>
      <c r="B46" s="476"/>
      <c r="C46" s="477"/>
      <c r="D46" s="477"/>
      <c r="E46" s="477"/>
      <c r="F46" s="476"/>
      <c r="G46" s="476"/>
      <c r="H46" s="477"/>
      <c r="I46" s="478"/>
      <c r="J46" s="478"/>
      <c r="K46" s="478"/>
      <c r="L46" s="478">
        <f t="shared" si="0"/>
        <v>0</v>
      </c>
      <c r="M46" s="478"/>
      <c r="N46" s="478"/>
      <c r="O46" s="479"/>
    </row>
    <row r="47" spans="1:15" ht="18" customHeight="1">
      <c r="A47" s="10" t="s">
        <v>62</v>
      </c>
      <c r="B47" s="476"/>
      <c r="C47" s="477"/>
      <c r="D47" s="477"/>
      <c r="E47" s="477"/>
      <c r="F47" s="476"/>
      <c r="G47" s="476"/>
      <c r="H47" s="477"/>
      <c r="I47" s="478"/>
      <c r="J47" s="478"/>
      <c r="K47" s="478"/>
      <c r="L47" s="478">
        <f t="shared" si="0"/>
        <v>0</v>
      </c>
      <c r="M47" s="478"/>
      <c r="N47" s="478"/>
      <c r="O47" s="479"/>
    </row>
    <row r="48" spans="1:15" ht="18.600000000000001" customHeight="1">
      <c r="A48" s="10" t="s">
        <v>63</v>
      </c>
      <c r="B48" s="476"/>
      <c r="C48" s="477"/>
      <c r="D48" s="477"/>
      <c r="E48" s="477"/>
      <c r="F48" s="476"/>
      <c r="G48" s="476"/>
      <c r="H48" s="477"/>
      <c r="I48" s="478"/>
      <c r="J48" s="478"/>
      <c r="K48" s="478"/>
      <c r="L48" s="478">
        <f t="shared" si="0"/>
        <v>0</v>
      </c>
      <c r="M48" s="478"/>
      <c r="N48" s="478"/>
      <c r="O48" s="479"/>
    </row>
    <row r="49" spans="1:15" ht="39" customHeight="1">
      <c r="A49" s="10" t="s">
        <v>92</v>
      </c>
      <c r="B49" s="476"/>
      <c r="C49" s="477"/>
      <c r="D49" s="477"/>
      <c r="E49" s="477"/>
      <c r="F49" s="476"/>
      <c r="G49" s="476"/>
      <c r="H49" s="477"/>
      <c r="I49" s="478"/>
      <c r="J49" s="478"/>
      <c r="K49" s="478"/>
      <c r="L49" s="478">
        <f t="shared" si="0"/>
        <v>0</v>
      </c>
      <c r="M49" s="478"/>
      <c r="N49" s="478"/>
      <c r="O49" s="479"/>
    </row>
    <row r="50" spans="1:15" ht="19.899999999999999" customHeight="1">
      <c r="A50" s="10" t="s">
        <v>64</v>
      </c>
      <c r="B50" s="476"/>
      <c r="C50" s="477"/>
      <c r="D50" s="477"/>
      <c r="E50" s="477"/>
      <c r="F50" s="476"/>
      <c r="G50" s="476"/>
      <c r="H50" s="477"/>
      <c r="I50" s="478"/>
      <c r="J50" s="478"/>
      <c r="K50" s="478"/>
      <c r="L50" s="478">
        <f t="shared" si="0"/>
        <v>0</v>
      </c>
      <c r="M50" s="478"/>
      <c r="N50" s="478"/>
      <c r="O50" s="479"/>
    </row>
    <row r="51" spans="1:15" ht="19.899999999999999" customHeight="1">
      <c r="A51" s="10" t="s">
        <v>65</v>
      </c>
      <c r="B51" s="476"/>
      <c r="C51" s="477"/>
      <c r="D51" s="477"/>
      <c r="E51" s="477"/>
      <c r="F51" s="476"/>
      <c r="G51" s="476"/>
      <c r="H51" s="477"/>
      <c r="I51" s="478"/>
      <c r="J51" s="478"/>
      <c r="K51" s="478"/>
      <c r="L51" s="478">
        <f t="shared" si="0"/>
        <v>0</v>
      </c>
      <c r="M51" s="478"/>
      <c r="N51" s="478"/>
      <c r="O51" s="479"/>
    </row>
    <row r="52" spans="1:15" ht="18.75">
      <c r="A52" s="10" t="s">
        <v>66</v>
      </c>
      <c r="B52" s="476"/>
      <c r="C52" s="477"/>
      <c r="D52" s="477"/>
      <c r="E52" s="477"/>
      <c r="F52" s="476"/>
      <c r="G52" s="476"/>
      <c r="H52" s="477"/>
      <c r="I52" s="478"/>
      <c r="J52" s="478"/>
      <c r="K52" s="478"/>
      <c r="L52" s="478">
        <f t="shared" si="0"/>
        <v>0</v>
      </c>
      <c r="M52" s="478"/>
      <c r="N52" s="478"/>
      <c r="O52" s="479"/>
    </row>
    <row r="53" spans="1:15" ht="18.75">
      <c r="A53" s="10" t="s">
        <v>67</v>
      </c>
      <c r="B53" s="476"/>
      <c r="C53" s="477"/>
      <c r="D53" s="477"/>
      <c r="E53" s="477"/>
      <c r="F53" s="476"/>
      <c r="G53" s="476"/>
      <c r="H53" s="477"/>
      <c r="I53" s="478"/>
      <c r="J53" s="478"/>
      <c r="K53" s="478"/>
      <c r="L53" s="478">
        <f t="shared" si="0"/>
        <v>0</v>
      </c>
      <c r="M53" s="478"/>
      <c r="N53" s="478"/>
      <c r="O53" s="479"/>
    </row>
    <row r="54" spans="1:15" ht="18.75">
      <c r="A54" s="10" t="s">
        <v>68</v>
      </c>
      <c r="B54" s="476"/>
      <c r="C54" s="477"/>
      <c r="D54" s="477"/>
      <c r="E54" s="477"/>
      <c r="F54" s="476"/>
      <c r="G54" s="476"/>
      <c r="H54" s="477"/>
      <c r="I54" s="478"/>
      <c r="J54" s="478"/>
      <c r="K54" s="478"/>
      <c r="L54" s="478">
        <f t="shared" si="0"/>
        <v>0</v>
      </c>
      <c r="M54" s="478"/>
      <c r="N54" s="478"/>
      <c r="O54" s="479"/>
    </row>
    <row r="55" spans="1:15" ht="31.5">
      <c r="A55" s="10" t="s">
        <v>69</v>
      </c>
      <c r="B55" s="476"/>
      <c r="C55" s="477"/>
      <c r="D55" s="477"/>
      <c r="E55" s="477"/>
      <c r="F55" s="476"/>
      <c r="G55" s="476"/>
      <c r="H55" s="477"/>
      <c r="I55" s="478"/>
      <c r="J55" s="478"/>
      <c r="K55" s="478"/>
      <c r="L55" s="478">
        <f t="shared" si="0"/>
        <v>0</v>
      </c>
      <c r="M55" s="478"/>
      <c r="N55" s="478"/>
      <c r="O55" s="479"/>
    </row>
    <row r="56" spans="1:15" ht="18.75">
      <c r="A56" s="10" t="s">
        <v>70</v>
      </c>
      <c r="B56" s="476"/>
      <c r="C56" s="477"/>
      <c r="D56" s="477"/>
      <c r="E56" s="477"/>
      <c r="F56" s="476"/>
      <c r="G56" s="476"/>
      <c r="H56" s="477"/>
      <c r="I56" s="478"/>
      <c r="J56" s="478"/>
      <c r="K56" s="478"/>
      <c r="L56" s="478">
        <f t="shared" si="0"/>
        <v>0</v>
      </c>
      <c r="M56" s="478"/>
      <c r="N56" s="478"/>
      <c r="O56" s="479"/>
    </row>
    <row r="57" spans="1:15" ht="18.75">
      <c r="A57" s="10" t="s">
        <v>71</v>
      </c>
      <c r="B57" s="476"/>
      <c r="C57" s="477"/>
      <c r="D57" s="477"/>
      <c r="E57" s="477"/>
      <c r="F57" s="476"/>
      <c r="G57" s="476"/>
      <c r="H57" s="477"/>
      <c r="I57" s="478"/>
      <c r="J57" s="478"/>
      <c r="K57" s="478"/>
      <c r="L57" s="478">
        <f t="shared" si="0"/>
        <v>0</v>
      </c>
      <c r="M57" s="478"/>
      <c r="N57" s="478"/>
      <c r="O57" s="479"/>
    </row>
    <row r="58" spans="1:15" ht="18.75">
      <c r="A58" s="10" t="s">
        <v>72</v>
      </c>
      <c r="B58" s="476"/>
      <c r="C58" s="477"/>
      <c r="D58" s="477"/>
      <c r="E58" s="477"/>
      <c r="F58" s="476"/>
      <c r="G58" s="476"/>
      <c r="H58" s="477"/>
      <c r="I58" s="478"/>
      <c r="J58" s="478"/>
      <c r="K58" s="478"/>
      <c r="L58" s="478">
        <f t="shared" si="0"/>
        <v>0</v>
      </c>
      <c r="M58" s="478"/>
      <c r="N58" s="478"/>
      <c r="O58" s="479"/>
    </row>
    <row r="59" spans="1:15" ht="18.75">
      <c r="A59" s="10" t="s">
        <v>73</v>
      </c>
      <c r="B59" s="476"/>
      <c r="C59" s="477"/>
      <c r="D59" s="477"/>
      <c r="E59" s="477"/>
      <c r="F59" s="476"/>
      <c r="G59" s="476"/>
      <c r="H59" s="477"/>
      <c r="I59" s="478"/>
      <c r="J59" s="478"/>
      <c r="K59" s="478"/>
      <c r="L59" s="478">
        <f t="shared" si="0"/>
        <v>0</v>
      </c>
      <c r="M59" s="478"/>
      <c r="N59" s="478"/>
      <c r="O59" s="479"/>
    </row>
    <row r="60" spans="1:15" ht="31.5">
      <c r="A60" s="10" t="s">
        <v>74</v>
      </c>
      <c r="B60" s="66"/>
      <c r="C60" s="63"/>
      <c r="D60" s="63"/>
      <c r="E60" s="63"/>
      <c r="F60" s="212"/>
      <c r="G60" s="66"/>
      <c r="H60" s="63"/>
      <c r="I60" s="62"/>
      <c r="J60" s="62"/>
      <c r="K60" s="62"/>
      <c r="L60" s="62">
        <f t="shared" ref="L60:L61" si="1">J60+K60</f>
        <v>0</v>
      </c>
      <c r="M60" s="62"/>
      <c r="N60" s="62"/>
      <c r="O60" s="72"/>
    </row>
    <row r="61" spans="1:15" ht="15.75">
      <c r="A61" s="10" t="s">
        <v>75</v>
      </c>
      <c r="B61" s="66"/>
      <c r="C61" s="63"/>
      <c r="D61" s="63"/>
      <c r="E61" s="63"/>
      <c r="F61" s="212"/>
      <c r="G61" s="66"/>
      <c r="H61" s="63"/>
      <c r="I61" s="62"/>
      <c r="J61" s="62"/>
      <c r="K61" s="62"/>
      <c r="L61" s="62">
        <f t="shared" si="1"/>
        <v>0</v>
      </c>
      <c r="M61" s="62"/>
      <c r="N61" s="62"/>
      <c r="O61" s="72"/>
    </row>
    <row r="62" spans="1:15" ht="15.75">
      <c r="A62" s="10" t="s">
        <v>76</v>
      </c>
      <c r="B62" s="66"/>
      <c r="C62" s="63"/>
      <c r="D62" s="63"/>
      <c r="E62" s="63"/>
      <c r="F62" s="212"/>
      <c r="G62" s="66"/>
      <c r="H62" s="63"/>
      <c r="I62" s="62"/>
      <c r="J62" s="62"/>
      <c r="K62" s="62"/>
      <c r="L62" s="62">
        <f t="shared" ref="L62:L73" si="2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66"/>
      <c r="C63" s="63"/>
      <c r="D63" s="63"/>
      <c r="E63" s="63"/>
      <c r="F63" s="212"/>
      <c r="G63" s="66"/>
      <c r="H63" s="63"/>
      <c r="I63" s="62"/>
      <c r="J63" s="62"/>
      <c r="K63" s="62"/>
      <c r="L63" s="62">
        <f t="shared" si="2"/>
        <v>0</v>
      </c>
      <c r="M63" s="62"/>
      <c r="N63" s="62"/>
      <c r="O63" s="72"/>
    </row>
    <row r="64" spans="1:15" ht="15.75">
      <c r="A64" s="10" t="s">
        <v>78</v>
      </c>
      <c r="B64" s="66"/>
      <c r="C64" s="63"/>
      <c r="D64" s="63"/>
      <c r="E64" s="63"/>
      <c r="F64" s="212"/>
      <c r="G64" s="66"/>
      <c r="H64" s="63"/>
      <c r="I64" s="62"/>
      <c r="J64" s="62"/>
      <c r="K64" s="62"/>
      <c r="L64" s="62">
        <f t="shared" si="2"/>
        <v>0</v>
      </c>
      <c r="M64" s="62"/>
      <c r="N64" s="62"/>
      <c r="O64" s="72"/>
    </row>
    <row r="65" spans="1:15" ht="15.75">
      <c r="A65" s="10" t="s">
        <v>79</v>
      </c>
      <c r="B65" s="66"/>
      <c r="C65" s="63"/>
      <c r="D65" s="63"/>
      <c r="E65" s="63"/>
      <c r="F65" s="212"/>
      <c r="G65" s="66"/>
      <c r="H65" s="63"/>
      <c r="I65" s="62"/>
      <c r="J65" s="62"/>
      <c r="K65" s="62"/>
      <c r="L65" s="62">
        <f t="shared" si="2"/>
        <v>0</v>
      </c>
      <c r="M65" s="62"/>
      <c r="N65" s="62"/>
      <c r="O65" s="72"/>
    </row>
    <row r="66" spans="1:15" ht="31.5">
      <c r="A66" s="10" t="s">
        <v>80</v>
      </c>
      <c r="B66" s="66"/>
      <c r="C66" s="63"/>
      <c r="D66" s="63"/>
      <c r="E66" s="63"/>
      <c r="F66" s="212"/>
      <c r="G66" s="66"/>
      <c r="H66" s="63"/>
      <c r="I66" s="62"/>
      <c r="J66" s="62"/>
      <c r="K66" s="62"/>
      <c r="L66" s="62">
        <f t="shared" si="2"/>
        <v>0</v>
      </c>
      <c r="M66" s="62"/>
      <c r="N66" s="62"/>
      <c r="O66" s="72"/>
    </row>
    <row r="67" spans="1:15" ht="15.75">
      <c r="A67" s="10" t="s">
        <v>81</v>
      </c>
      <c r="B67" s="66"/>
      <c r="C67" s="63"/>
      <c r="D67" s="63"/>
      <c r="E67" s="63"/>
      <c r="F67" s="212"/>
      <c r="G67" s="66"/>
      <c r="H67" s="63"/>
      <c r="I67" s="62"/>
      <c r="J67" s="62"/>
      <c r="K67" s="62"/>
      <c r="L67" s="62">
        <f t="shared" si="2"/>
        <v>0</v>
      </c>
      <c r="M67" s="62"/>
      <c r="N67" s="62"/>
      <c r="O67" s="72"/>
    </row>
    <row r="68" spans="1:15" ht="15.75">
      <c r="A68" s="10" t="s">
        <v>82</v>
      </c>
      <c r="B68" s="66"/>
      <c r="C68" s="63"/>
      <c r="D68" s="63"/>
      <c r="E68" s="63"/>
      <c r="F68" s="212"/>
      <c r="G68" s="66"/>
      <c r="H68" s="63"/>
      <c r="I68" s="62"/>
      <c r="J68" s="62"/>
      <c r="K68" s="62"/>
      <c r="L68" s="62">
        <f t="shared" si="2"/>
        <v>0</v>
      </c>
      <c r="M68" s="62"/>
      <c r="N68" s="62"/>
      <c r="O68" s="72"/>
    </row>
    <row r="69" spans="1:15" ht="21" customHeight="1">
      <c r="A69" s="10" t="s">
        <v>83</v>
      </c>
      <c r="B69" s="66"/>
      <c r="C69" s="63"/>
      <c r="D69" s="63"/>
      <c r="E69" s="63"/>
      <c r="F69" s="212"/>
      <c r="G69" s="66"/>
      <c r="H69" s="63"/>
      <c r="I69" s="62"/>
      <c r="J69" s="62"/>
      <c r="K69" s="62"/>
      <c r="L69" s="62">
        <f t="shared" si="2"/>
        <v>0</v>
      </c>
      <c r="M69" s="62"/>
      <c r="N69" s="62"/>
      <c r="O69" s="72"/>
    </row>
    <row r="70" spans="1:15" ht="15.75">
      <c r="A70" s="10" t="s">
        <v>84</v>
      </c>
      <c r="B70" s="66"/>
      <c r="C70" s="63"/>
      <c r="D70" s="63"/>
      <c r="E70" s="63"/>
      <c r="F70" s="212"/>
      <c r="G70" s="66"/>
      <c r="H70" s="63"/>
      <c r="I70" s="62"/>
      <c r="J70" s="62"/>
      <c r="K70" s="62"/>
      <c r="L70" s="62">
        <f t="shared" si="2"/>
        <v>0</v>
      </c>
      <c r="M70" s="62"/>
      <c r="N70" s="62"/>
      <c r="O70" s="72"/>
    </row>
    <row r="71" spans="1:15" ht="15.75">
      <c r="A71" s="10" t="s">
        <v>85</v>
      </c>
      <c r="B71" s="66"/>
      <c r="C71" s="63"/>
      <c r="D71" s="63"/>
      <c r="E71" s="63"/>
      <c r="F71" s="212"/>
      <c r="G71" s="66"/>
      <c r="H71" s="63"/>
      <c r="I71" s="62"/>
      <c r="J71" s="62"/>
      <c r="K71" s="62"/>
      <c r="L71" s="62">
        <f t="shared" si="2"/>
        <v>0</v>
      </c>
      <c r="M71" s="62"/>
      <c r="N71" s="62"/>
      <c r="O71" s="72"/>
    </row>
    <row r="72" spans="1:15" ht="31.5">
      <c r="A72" s="10" t="s">
        <v>86</v>
      </c>
      <c r="B72" s="66"/>
      <c r="C72" s="63"/>
      <c r="D72" s="63"/>
      <c r="E72" s="63"/>
      <c r="F72" s="212"/>
      <c r="G72" s="66"/>
      <c r="H72" s="63"/>
      <c r="I72" s="62"/>
      <c r="J72" s="62"/>
      <c r="K72" s="62"/>
      <c r="L72" s="62">
        <f t="shared" si="2"/>
        <v>0</v>
      </c>
      <c r="M72" s="62"/>
      <c r="N72" s="62"/>
      <c r="O72" s="72"/>
    </row>
    <row r="73" spans="1:15" ht="32.25" thickBot="1">
      <c r="A73" s="11" t="s">
        <v>87</v>
      </c>
      <c r="B73" s="67"/>
      <c r="C73" s="70"/>
      <c r="D73" s="70"/>
      <c r="E73" s="70"/>
      <c r="F73" s="213"/>
      <c r="G73" s="67"/>
      <c r="H73" s="70"/>
      <c r="I73" s="68"/>
      <c r="J73" s="68"/>
      <c r="K73" s="68"/>
      <c r="L73" s="68">
        <f t="shared" si="2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3">SUM(C11:C73)</f>
        <v>0</v>
      </c>
      <c r="D74" s="24">
        <f t="shared" si="3"/>
        <v>0</v>
      </c>
      <c r="E74" s="24">
        <f t="shared" si="3"/>
        <v>0</v>
      </c>
      <c r="F74" s="205">
        <f t="shared" ref="F74" si="4">SUM(F11:F73)</f>
        <v>0</v>
      </c>
      <c r="G74" s="24">
        <f t="shared" si="3"/>
        <v>0</v>
      </c>
      <c r="H74" s="24">
        <f t="shared" si="3"/>
        <v>0</v>
      </c>
      <c r="I74" s="75">
        <f t="shared" si="3"/>
        <v>16419</v>
      </c>
      <c r="J74" s="48">
        <f t="shared" si="3"/>
        <v>0</v>
      </c>
      <c r="K74" s="91">
        <f t="shared" si="3"/>
        <v>0</v>
      </c>
      <c r="L74" s="92">
        <f t="shared" si="3"/>
        <v>0</v>
      </c>
      <c r="M74" s="24">
        <f t="shared" si="3"/>
        <v>0</v>
      </c>
      <c r="N74" s="24">
        <f t="shared" si="3"/>
        <v>0</v>
      </c>
      <c r="O74" s="49">
        <f t="shared" si="3"/>
        <v>18581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3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122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210"/>
      <c r="J11" s="210"/>
      <c r="K11" s="210"/>
      <c r="L11" s="210">
        <f>J11+K11</f>
        <v>0</v>
      </c>
      <c r="M11" s="210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208"/>
      <c r="J12" s="208"/>
      <c r="K12" s="208"/>
      <c r="L12" s="208">
        <f t="shared" ref="L12:L73" si="0">J12+K12</f>
        <v>0</v>
      </c>
      <c r="M12" s="208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208"/>
      <c r="J13" s="208"/>
      <c r="K13" s="208"/>
      <c r="L13" s="208">
        <f t="shared" si="0"/>
        <v>0</v>
      </c>
      <c r="M13" s="208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208"/>
      <c r="J14" s="208"/>
      <c r="K14" s="208"/>
      <c r="L14" s="208">
        <f t="shared" si="0"/>
        <v>0</v>
      </c>
      <c r="M14" s="208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208"/>
      <c r="J15" s="208"/>
      <c r="K15" s="208"/>
      <c r="L15" s="208">
        <f t="shared" si="0"/>
        <v>0</v>
      </c>
      <c r="M15" s="208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208"/>
      <c r="J16" s="208"/>
      <c r="K16" s="208"/>
      <c r="L16" s="208">
        <f t="shared" si="0"/>
        <v>0</v>
      </c>
      <c r="M16" s="208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208"/>
      <c r="J17" s="208"/>
      <c r="K17" s="208"/>
      <c r="L17" s="208">
        <f t="shared" si="0"/>
        <v>0</v>
      </c>
      <c r="M17" s="208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208"/>
      <c r="J18" s="208"/>
      <c r="K18" s="208"/>
      <c r="L18" s="208">
        <f t="shared" si="0"/>
        <v>0</v>
      </c>
      <c r="M18" s="208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208"/>
      <c r="J19" s="208"/>
      <c r="K19" s="208"/>
      <c r="L19" s="208">
        <f t="shared" si="0"/>
        <v>0</v>
      </c>
      <c r="M19" s="208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208"/>
      <c r="J20" s="208"/>
      <c r="K20" s="208"/>
      <c r="L20" s="208">
        <f t="shared" si="0"/>
        <v>0</v>
      </c>
      <c r="M20" s="208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208"/>
      <c r="J21" s="208"/>
      <c r="K21" s="208"/>
      <c r="L21" s="208">
        <f t="shared" si="0"/>
        <v>0</v>
      </c>
      <c r="M21" s="208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208"/>
      <c r="J22" s="208"/>
      <c r="K22" s="208"/>
      <c r="L22" s="208">
        <f t="shared" si="0"/>
        <v>0</v>
      </c>
      <c r="M22" s="208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208"/>
      <c r="J23" s="208"/>
      <c r="K23" s="208"/>
      <c r="L23" s="208">
        <f t="shared" si="0"/>
        <v>0</v>
      </c>
      <c r="M23" s="208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208"/>
      <c r="J24" s="208"/>
      <c r="K24" s="208"/>
      <c r="L24" s="208">
        <f t="shared" si="0"/>
        <v>0</v>
      </c>
      <c r="M24" s="208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208"/>
      <c r="J25" s="208"/>
      <c r="K25" s="208"/>
      <c r="L25" s="208">
        <f t="shared" si="0"/>
        <v>0</v>
      </c>
      <c r="M25" s="208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208"/>
      <c r="J26" s="208"/>
      <c r="K26" s="208"/>
      <c r="L26" s="208">
        <f t="shared" si="0"/>
        <v>0</v>
      </c>
      <c r="M26" s="208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208"/>
      <c r="J27" s="208"/>
      <c r="K27" s="208"/>
      <c r="L27" s="208">
        <f t="shared" si="0"/>
        <v>0</v>
      </c>
      <c r="M27" s="208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208"/>
      <c r="J28" s="208"/>
      <c r="K28" s="208"/>
      <c r="L28" s="208">
        <f t="shared" si="0"/>
        <v>0</v>
      </c>
      <c r="M28" s="208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208"/>
      <c r="J29" s="208"/>
      <c r="K29" s="208"/>
      <c r="L29" s="208">
        <f t="shared" si="0"/>
        <v>0</v>
      </c>
      <c r="M29" s="208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208"/>
      <c r="J30" s="208"/>
      <c r="K30" s="208"/>
      <c r="L30" s="208">
        <f t="shared" si="0"/>
        <v>0</v>
      </c>
      <c r="M30" s="208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208"/>
      <c r="J31" s="208"/>
      <c r="K31" s="208"/>
      <c r="L31" s="208">
        <f t="shared" si="0"/>
        <v>0</v>
      </c>
      <c r="M31" s="208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208"/>
      <c r="J32" s="208"/>
      <c r="K32" s="208"/>
      <c r="L32" s="208">
        <f t="shared" si="0"/>
        <v>0</v>
      </c>
      <c r="M32" s="208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208"/>
      <c r="J33" s="208"/>
      <c r="K33" s="208"/>
      <c r="L33" s="208">
        <f t="shared" si="0"/>
        <v>0</v>
      </c>
      <c r="M33" s="208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208"/>
      <c r="J34" s="208"/>
      <c r="K34" s="208"/>
      <c r="L34" s="208">
        <f t="shared" si="0"/>
        <v>0</v>
      </c>
      <c r="M34" s="208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208"/>
      <c r="J35" s="208"/>
      <c r="K35" s="208"/>
      <c r="L35" s="208">
        <f t="shared" si="0"/>
        <v>0</v>
      </c>
      <c r="M35" s="208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208"/>
      <c r="J36" s="208"/>
      <c r="K36" s="208"/>
      <c r="L36" s="208">
        <f t="shared" si="0"/>
        <v>0</v>
      </c>
      <c r="M36" s="208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208"/>
      <c r="J37" s="208"/>
      <c r="K37" s="208"/>
      <c r="L37" s="208">
        <f t="shared" si="0"/>
        <v>0</v>
      </c>
      <c r="M37" s="208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208"/>
      <c r="J38" s="208"/>
      <c r="K38" s="208"/>
      <c r="L38" s="208">
        <f t="shared" si="0"/>
        <v>0</v>
      </c>
      <c r="M38" s="208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208"/>
      <c r="J39" s="208"/>
      <c r="K39" s="208"/>
      <c r="L39" s="208">
        <f t="shared" si="0"/>
        <v>0</v>
      </c>
      <c r="M39" s="208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208"/>
      <c r="J40" s="208"/>
      <c r="K40" s="208"/>
      <c r="L40" s="208">
        <f t="shared" si="0"/>
        <v>0</v>
      </c>
      <c r="M40" s="208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208"/>
      <c r="J41" s="208"/>
      <c r="K41" s="208"/>
      <c r="L41" s="208">
        <f t="shared" si="0"/>
        <v>0</v>
      </c>
      <c r="M41" s="208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208"/>
      <c r="J42" s="208"/>
      <c r="K42" s="208"/>
      <c r="L42" s="208">
        <f t="shared" si="0"/>
        <v>0</v>
      </c>
      <c r="M42" s="208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208"/>
      <c r="J43" s="208"/>
      <c r="K43" s="208"/>
      <c r="L43" s="208">
        <f t="shared" si="0"/>
        <v>0</v>
      </c>
      <c r="M43" s="208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208"/>
      <c r="J44" s="208"/>
      <c r="K44" s="208"/>
      <c r="L44" s="208">
        <f t="shared" si="0"/>
        <v>0</v>
      </c>
      <c r="M44" s="208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208"/>
      <c r="J45" s="208"/>
      <c r="K45" s="208"/>
      <c r="L45" s="208">
        <f t="shared" si="0"/>
        <v>0</v>
      </c>
      <c r="M45" s="208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208"/>
      <c r="J46" s="208"/>
      <c r="K46" s="208"/>
      <c r="L46" s="208">
        <f t="shared" si="0"/>
        <v>0</v>
      </c>
      <c r="M46" s="208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208"/>
      <c r="J47" s="208"/>
      <c r="K47" s="208"/>
      <c r="L47" s="208">
        <f t="shared" si="0"/>
        <v>0</v>
      </c>
      <c r="M47" s="208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208"/>
      <c r="J48" s="208"/>
      <c r="K48" s="208"/>
      <c r="L48" s="208">
        <f t="shared" si="0"/>
        <v>0</v>
      </c>
      <c r="M48" s="208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208"/>
      <c r="J49" s="208"/>
      <c r="K49" s="208"/>
      <c r="L49" s="208">
        <f t="shared" si="0"/>
        <v>0</v>
      </c>
      <c r="M49" s="208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208"/>
      <c r="J50" s="208"/>
      <c r="K50" s="208"/>
      <c r="L50" s="208">
        <f t="shared" si="0"/>
        <v>0</v>
      </c>
      <c r="M50" s="208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208"/>
      <c r="J51" s="208"/>
      <c r="K51" s="208"/>
      <c r="L51" s="208">
        <f t="shared" si="0"/>
        <v>0</v>
      </c>
      <c r="M51" s="208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208"/>
      <c r="J52" s="208"/>
      <c r="K52" s="208"/>
      <c r="L52" s="208">
        <f t="shared" si="0"/>
        <v>0</v>
      </c>
      <c r="M52" s="208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208"/>
      <c r="J53" s="208"/>
      <c r="K53" s="208"/>
      <c r="L53" s="208">
        <f t="shared" si="0"/>
        <v>0</v>
      </c>
      <c r="M53" s="208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208"/>
      <c r="J54" s="208"/>
      <c r="K54" s="208"/>
      <c r="L54" s="208">
        <f t="shared" si="0"/>
        <v>0</v>
      </c>
      <c r="M54" s="208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208"/>
      <c r="J55" s="208"/>
      <c r="K55" s="208"/>
      <c r="L55" s="208">
        <f t="shared" si="0"/>
        <v>0</v>
      </c>
      <c r="M55" s="208"/>
      <c r="N55" s="62"/>
      <c r="O55" s="72"/>
    </row>
    <row r="56" spans="1:15" ht="15.75">
      <c r="A56" s="10" t="s">
        <v>70</v>
      </c>
      <c r="B56" s="292"/>
      <c r="C56" s="290"/>
      <c r="D56" s="290"/>
      <c r="E56" s="290"/>
      <c r="F56" s="292"/>
      <c r="G56" s="292"/>
      <c r="H56" s="290"/>
      <c r="I56" s="307">
        <v>10000</v>
      </c>
      <c r="J56" s="307"/>
      <c r="K56" s="307"/>
      <c r="L56" s="307">
        <f t="shared" si="0"/>
        <v>0</v>
      </c>
      <c r="M56" s="307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2"/>
      <c r="G57" s="292"/>
      <c r="H57" s="290"/>
      <c r="I57" s="307">
        <v>10000</v>
      </c>
      <c r="J57" s="307"/>
      <c r="K57" s="307"/>
      <c r="L57" s="307">
        <f t="shared" si="0"/>
        <v>0</v>
      </c>
      <c r="M57" s="307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2"/>
      <c r="G58" s="292"/>
      <c r="H58" s="290"/>
      <c r="I58" s="307">
        <v>5000</v>
      </c>
      <c r="J58" s="307"/>
      <c r="K58" s="307"/>
      <c r="L58" s="307">
        <f t="shared" si="0"/>
        <v>0</v>
      </c>
      <c r="M58" s="307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2"/>
      <c r="G59" s="292"/>
      <c r="H59" s="290"/>
      <c r="I59" s="307">
        <v>5860</v>
      </c>
      <c r="J59" s="307"/>
      <c r="K59" s="307"/>
      <c r="L59" s="307">
        <f t="shared" si="0"/>
        <v>0</v>
      </c>
      <c r="M59" s="307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2"/>
      <c r="G61" s="292"/>
      <c r="H61" s="290"/>
      <c r="I61" s="307"/>
      <c r="J61" s="307"/>
      <c r="K61" s="307"/>
      <c r="L61" s="307">
        <f t="shared" si="0"/>
        <v>0</v>
      </c>
      <c r="M61" s="307"/>
      <c r="N61" s="307"/>
      <c r="O61" s="311"/>
    </row>
    <row r="62" spans="1:15" ht="15.75">
      <c r="A62" s="10" t="s">
        <v>76</v>
      </c>
      <c r="B62" s="292"/>
      <c r="C62" s="290"/>
      <c r="D62" s="290"/>
      <c r="E62" s="290"/>
      <c r="F62" s="292"/>
      <c r="G62" s="292"/>
      <c r="H62" s="290"/>
      <c r="I62" s="307"/>
      <c r="J62" s="307"/>
      <c r="K62" s="307"/>
      <c r="L62" s="307">
        <f t="shared" si="0"/>
        <v>0</v>
      </c>
      <c r="M62" s="307"/>
      <c r="N62" s="307"/>
      <c r="O62" s="311"/>
    </row>
    <row r="63" spans="1:15" ht="19.899999999999999" customHeight="1">
      <c r="A63" s="10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si="0"/>
        <v>0</v>
      </c>
      <c r="M63" s="307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0"/>
        <v>0</v>
      </c>
      <c r="M64" s="307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2"/>
      <c r="G65" s="292"/>
      <c r="H65" s="290"/>
      <c r="I65" s="307"/>
      <c r="J65" s="307"/>
      <c r="K65" s="307"/>
      <c r="L65" s="307">
        <f t="shared" si="0"/>
        <v>0</v>
      </c>
      <c r="M65" s="307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0"/>
        <v>0</v>
      </c>
      <c r="M66" s="307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0"/>
        <v>0</v>
      </c>
      <c r="M67" s="307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2"/>
      <c r="G68" s="292"/>
      <c r="H68" s="290"/>
      <c r="I68" s="307"/>
      <c r="J68" s="307"/>
      <c r="K68" s="307"/>
      <c r="L68" s="307">
        <f t="shared" si="0"/>
        <v>0</v>
      </c>
      <c r="M68" s="307"/>
      <c r="N68" s="307"/>
      <c r="O68" s="311"/>
    </row>
    <row r="69" spans="1:15" ht="21" customHeight="1">
      <c r="A69" s="10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0"/>
        <v>0</v>
      </c>
      <c r="M69" s="307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2"/>
      <c r="G70" s="292"/>
      <c r="H70" s="290"/>
      <c r="I70" s="307"/>
      <c r="J70" s="307"/>
      <c r="K70" s="307"/>
      <c r="L70" s="307">
        <f t="shared" si="0"/>
        <v>0</v>
      </c>
      <c r="M70" s="307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2"/>
      <c r="G71" s="292"/>
      <c r="H71" s="290"/>
      <c r="I71" s="307"/>
      <c r="J71" s="307"/>
      <c r="K71" s="307"/>
      <c r="L71" s="307">
        <f t="shared" si="0"/>
        <v>0</v>
      </c>
      <c r="M71" s="307">
        <v>82740</v>
      </c>
      <c r="N71" s="307"/>
      <c r="O71" s="311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208"/>
      <c r="J72" s="208"/>
      <c r="K72" s="208"/>
      <c r="L72" s="208">
        <f t="shared" si="0"/>
        <v>0</v>
      </c>
      <c r="M72" s="208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214"/>
      <c r="J73" s="214"/>
      <c r="K73" s="214"/>
      <c r="L73" s="214">
        <f t="shared" si="0"/>
        <v>0</v>
      </c>
      <c r="M73" s="214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30860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82740</v>
      </c>
      <c r="N74" s="24">
        <f t="shared" si="1"/>
        <v>0</v>
      </c>
      <c r="O74" s="49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60" zoomScaleNormal="60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ColWidth="9" defaultRowHeight="15"/>
  <cols>
    <col min="1" max="1" width="30.42578125" style="2" customWidth="1"/>
    <col min="2" max="2" width="9" style="2" customWidth="1"/>
    <col min="3" max="3" width="10.28515625" style="2" customWidth="1"/>
    <col min="4" max="4" width="13" style="2" customWidth="1"/>
    <col min="5" max="5" width="10.7109375" style="2" customWidth="1"/>
    <col min="6" max="6" width="7.140625" style="2" customWidth="1"/>
    <col min="7" max="7" width="9" style="2" customWidth="1"/>
    <col min="8" max="8" width="7" style="2" customWidth="1"/>
    <col min="9" max="9" width="7.28515625" style="2" customWidth="1"/>
    <col min="10" max="11" width="9" style="2"/>
    <col min="12" max="12" width="9.7109375" style="2" customWidth="1"/>
    <col min="13" max="14" width="10.28515625" style="2" customWidth="1"/>
    <col min="15" max="220" width="9" style="2"/>
    <col min="221" max="221" width="34" style="2" customWidth="1"/>
    <col min="222" max="222" width="11.28515625" style="2" customWidth="1"/>
    <col min="223" max="223" width="11" style="2" customWidth="1"/>
    <col min="224" max="230" width="9" style="2"/>
    <col min="231" max="232" width="10.7109375" style="2" customWidth="1"/>
    <col min="233" max="233" width="9" style="2"/>
    <col min="234" max="234" width="11.5703125" style="2" customWidth="1"/>
    <col min="235" max="235" width="13.7109375" style="2" customWidth="1"/>
    <col min="236" max="239" width="9.28515625" style="2" customWidth="1"/>
    <col min="240" max="476" width="9" style="2"/>
    <col min="477" max="477" width="34" style="2" customWidth="1"/>
    <col min="478" max="478" width="11.28515625" style="2" customWidth="1"/>
    <col min="479" max="479" width="11" style="2" customWidth="1"/>
    <col min="480" max="486" width="9" style="2"/>
    <col min="487" max="488" width="10.7109375" style="2" customWidth="1"/>
    <col min="489" max="489" width="9" style="2"/>
    <col min="490" max="490" width="11.5703125" style="2" customWidth="1"/>
    <col min="491" max="491" width="13.7109375" style="2" customWidth="1"/>
    <col min="492" max="495" width="9.28515625" style="2" customWidth="1"/>
    <col min="496" max="732" width="9" style="2"/>
    <col min="733" max="733" width="34" style="2" customWidth="1"/>
    <col min="734" max="734" width="11.28515625" style="2" customWidth="1"/>
    <col min="735" max="735" width="11" style="2" customWidth="1"/>
    <col min="736" max="742" width="9" style="2"/>
    <col min="743" max="744" width="10.7109375" style="2" customWidth="1"/>
    <col min="745" max="745" width="9" style="2"/>
    <col min="746" max="746" width="11.5703125" style="2" customWidth="1"/>
    <col min="747" max="747" width="13.7109375" style="2" customWidth="1"/>
    <col min="748" max="751" width="9.28515625" style="2" customWidth="1"/>
    <col min="752" max="988" width="9" style="2"/>
    <col min="989" max="989" width="34" style="2" customWidth="1"/>
    <col min="990" max="990" width="11.28515625" style="2" customWidth="1"/>
    <col min="991" max="991" width="11" style="2" customWidth="1"/>
    <col min="992" max="998" width="9" style="2"/>
    <col min="999" max="1000" width="10.7109375" style="2" customWidth="1"/>
    <col min="1001" max="1001" width="9" style="2"/>
    <col min="1002" max="1002" width="11.5703125" style="2" customWidth="1"/>
    <col min="1003" max="1003" width="13.7109375" style="2" customWidth="1"/>
    <col min="1004" max="1007" width="9.28515625" style="2" customWidth="1"/>
    <col min="1008" max="1244" width="9" style="2"/>
    <col min="1245" max="1245" width="34" style="2" customWidth="1"/>
    <col min="1246" max="1246" width="11.28515625" style="2" customWidth="1"/>
    <col min="1247" max="1247" width="11" style="2" customWidth="1"/>
    <col min="1248" max="1254" width="9" style="2"/>
    <col min="1255" max="1256" width="10.7109375" style="2" customWidth="1"/>
    <col min="1257" max="1257" width="9" style="2"/>
    <col min="1258" max="1258" width="11.5703125" style="2" customWidth="1"/>
    <col min="1259" max="1259" width="13.7109375" style="2" customWidth="1"/>
    <col min="1260" max="1263" width="9.28515625" style="2" customWidth="1"/>
    <col min="1264" max="1500" width="9" style="2"/>
    <col min="1501" max="1501" width="34" style="2" customWidth="1"/>
    <col min="1502" max="1502" width="11.28515625" style="2" customWidth="1"/>
    <col min="1503" max="1503" width="11" style="2" customWidth="1"/>
    <col min="1504" max="1510" width="9" style="2"/>
    <col min="1511" max="1512" width="10.7109375" style="2" customWidth="1"/>
    <col min="1513" max="1513" width="9" style="2"/>
    <col min="1514" max="1514" width="11.5703125" style="2" customWidth="1"/>
    <col min="1515" max="1515" width="13.7109375" style="2" customWidth="1"/>
    <col min="1516" max="1519" width="9.28515625" style="2" customWidth="1"/>
    <col min="1520" max="1756" width="9" style="2"/>
    <col min="1757" max="1757" width="34" style="2" customWidth="1"/>
    <col min="1758" max="1758" width="11.28515625" style="2" customWidth="1"/>
    <col min="1759" max="1759" width="11" style="2" customWidth="1"/>
    <col min="1760" max="1766" width="9" style="2"/>
    <col min="1767" max="1768" width="10.7109375" style="2" customWidth="1"/>
    <col min="1769" max="1769" width="9" style="2"/>
    <col min="1770" max="1770" width="11.5703125" style="2" customWidth="1"/>
    <col min="1771" max="1771" width="13.7109375" style="2" customWidth="1"/>
    <col min="1772" max="1775" width="9.28515625" style="2" customWidth="1"/>
    <col min="1776" max="2012" width="9" style="2"/>
    <col min="2013" max="2013" width="34" style="2" customWidth="1"/>
    <col min="2014" max="2014" width="11.28515625" style="2" customWidth="1"/>
    <col min="2015" max="2015" width="11" style="2" customWidth="1"/>
    <col min="2016" max="2022" width="9" style="2"/>
    <col min="2023" max="2024" width="10.7109375" style="2" customWidth="1"/>
    <col min="2025" max="2025" width="9" style="2"/>
    <col min="2026" max="2026" width="11.5703125" style="2" customWidth="1"/>
    <col min="2027" max="2027" width="13.7109375" style="2" customWidth="1"/>
    <col min="2028" max="2031" width="9.28515625" style="2" customWidth="1"/>
    <col min="2032" max="2268" width="9" style="2"/>
    <col min="2269" max="2269" width="34" style="2" customWidth="1"/>
    <col min="2270" max="2270" width="11.28515625" style="2" customWidth="1"/>
    <col min="2271" max="2271" width="11" style="2" customWidth="1"/>
    <col min="2272" max="2278" width="9" style="2"/>
    <col min="2279" max="2280" width="10.7109375" style="2" customWidth="1"/>
    <col min="2281" max="2281" width="9" style="2"/>
    <col min="2282" max="2282" width="11.5703125" style="2" customWidth="1"/>
    <col min="2283" max="2283" width="13.7109375" style="2" customWidth="1"/>
    <col min="2284" max="2287" width="9.28515625" style="2" customWidth="1"/>
    <col min="2288" max="2524" width="9" style="2"/>
    <col min="2525" max="2525" width="34" style="2" customWidth="1"/>
    <col min="2526" max="2526" width="11.28515625" style="2" customWidth="1"/>
    <col min="2527" max="2527" width="11" style="2" customWidth="1"/>
    <col min="2528" max="2534" width="9" style="2"/>
    <col min="2535" max="2536" width="10.7109375" style="2" customWidth="1"/>
    <col min="2537" max="2537" width="9" style="2"/>
    <col min="2538" max="2538" width="11.5703125" style="2" customWidth="1"/>
    <col min="2539" max="2539" width="13.7109375" style="2" customWidth="1"/>
    <col min="2540" max="2543" width="9.28515625" style="2" customWidth="1"/>
    <col min="2544" max="2780" width="9" style="2"/>
    <col min="2781" max="2781" width="34" style="2" customWidth="1"/>
    <col min="2782" max="2782" width="11.28515625" style="2" customWidth="1"/>
    <col min="2783" max="2783" width="11" style="2" customWidth="1"/>
    <col min="2784" max="2790" width="9" style="2"/>
    <col min="2791" max="2792" width="10.7109375" style="2" customWidth="1"/>
    <col min="2793" max="2793" width="9" style="2"/>
    <col min="2794" max="2794" width="11.5703125" style="2" customWidth="1"/>
    <col min="2795" max="2795" width="13.7109375" style="2" customWidth="1"/>
    <col min="2796" max="2799" width="9.28515625" style="2" customWidth="1"/>
    <col min="2800" max="3036" width="9" style="2"/>
    <col min="3037" max="3037" width="34" style="2" customWidth="1"/>
    <col min="3038" max="3038" width="11.28515625" style="2" customWidth="1"/>
    <col min="3039" max="3039" width="11" style="2" customWidth="1"/>
    <col min="3040" max="3046" width="9" style="2"/>
    <col min="3047" max="3048" width="10.7109375" style="2" customWidth="1"/>
    <col min="3049" max="3049" width="9" style="2"/>
    <col min="3050" max="3050" width="11.5703125" style="2" customWidth="1"/>
    <col min="3051" max="3051" width="13.7109375" style="2" customWidth="1"/>
    <col min="3052" max="3055" width="9.28515625" style="2" customWidth="1"/>
    <col min="3056" max="3292" width="9" style="2"/>
    <col min="3293" max="3293" width="34" style="2" customWidth="1"/>
    <col min="3294" max="3294" width="11.28515625" style="2" customWidth="1"/>
    <col min="3295" max="3295" width="11" style="2" customWidth="1"/>
    <col min="3296" max="3302" width="9" style="2"/>
    <col min="3303" max="3304" width="10.7109375" style="2" customWidth="1"/>
    <col min="3305" max="3305" width="9" style="2"/>
    <col min="3306" max="3306" width="11.5703125" style="2" customWidth="1"/>
    <col min="3307" max="3307" width="13.7109375" style="2" customWidth="1"/>
    <col min="3308" max="3311" width="9.28515625" style="2" customWidth="1"/>
    <col min="3312" max="3548" width="9" style="2"/>
    <col min="3549" max="3549" width="34" style="2" customWidth="1"/>
    <col min="3550" max="3550" width="11.28515625" style="2" customWidth="1"/>
    <col min="3551" max="3551" width="11" style="2" customWidth="1"/>
    <col min="3552" max="3558" width="9" style="2"/>
    <col min="3559" max="3560" width="10.7109375" style="2" customWidth="1"/>
    <col min="3561" max="3561" width="9" style="2"/>
    <col min="3562" max="3562" width="11.5703125" style="2" customWidth="1"/>
    <col min="3563" max="3563" width="13.7109375" style="2" customWidth="1"/>
    <col min="3564" max="3567" width="9.28515625" style="2" customWidth="1"/>
    <col min="3568" max="3804" width="9" style="2"/>
    <col min="3805" max="3805" width="34" style="2" customWidth="1"/>
    <col min="3806" max="3806" width="11.28515625" style="2" customWidth="1"/>
    <col min="3807" max="3807" width="11" style="2" customWidth="1"/>
    <col min="3808" max="3814" width="9" style="2"/>
    <col min="3815" max="3816" width="10.7109375" style="2" customWidth="1"/>
    <col min="3817" max="3817" width="9" style="2"/>
    <col min="3818" max="3818" width="11.5703125" style="2" customWidth="1"/>
    <col min="3819" max="3819" width="13.7109375" style="2" customWidth="1"/>
    <col min="3820" max="3823" width="9.28515625" style="2" customWidth="1"/>
    <col min="3824" max="4060" width="9" style="2"/>
    <col min="4061" max="4061" width="34" style="2" customWidth="1"/>
    <col min="4062" max="4062" width="11.28515625" style="2" customWidth="1"/>
    <col min="4063" max="4063" width="11" style="2" customWidth="1"/>
    <col min="4064" max="4070" width="9" style="2"/>
    <col min="4071" max="4072" width="10.7109375" style="2" customWidth="1"/>
    <col min="4073" max="4073" width="9" style="2"/>
    <col min="4074" max="4074" width="11.5703125" style="2" customWidth="1"/>
    <col min="4075" max="4075" width="13.7109375" style="2" customWidth="1"/>
    <col min="4076" max="4079" width="9.28515625" style="2" customWidth="1"/>
    <col min="4080" max="4316" width="9" style="2"/>
    <col min="4317" max="4317" width="34" style="2" customWidth="1"/>
    <col min="4318" max="4318" width="11.28515625" style="2" customWidth="1"/>
    <col min="4319" max="4319" width="11" style="2" customWidth="1"/>
    <col min="4320" max="4326" width="9" style="2"/>
    <col min="4327" max="4328" width="10.7109375" style="2" customWidth="1"/>
    <col min="4329" max="4329" width="9" style="2"/>
    <col min="4330" max="4330" width="11.5703125" style="2" customWidth="1"/>
    <col min="4331" max="4331" width="13.7109375" style="2" customWidth="1"/>
    <col min="4332" max="4335" width="9.28515625" style="2" customWidth="1"/>
    <col min="4336" max="4572" width="9" style="2"/>
    <col min="4573" max="4573" width="34" style="2" customWidth="1"/>
    <col min="4574" max="4574" width="11.28515625" style="2" customWidth="1"/>
    <col min="4575" max="4575" width="11" style="2" customWidth="1"/>
    <col min="4576" max="4582" width="9" style="2"/>
    <col min="4583" max="4584" width="10.7109375" style="2" customWidth="1"/>
    <col min="4585" max="4585" width="9" style="2"/>
    <col min="4586" max="4586" width="11.5703125" style="2" customWidth="1"/>
    <col min="4587" max="4587" width="13.7109375" style="2" customWidth="1"/>
    <col min="4588" max="4591" width="9.28515625" style="2" customWidth="1"/>
    <col min="4592" max="4828" width="9" style="2"/>
    <col min="4829" max="4829" width="34" style="2" customWidth="1"/>
    <col min="4830" max="4830" width="11.28515625" style="2" customWidth="1"/>
    <col min="4831" max="4831" width="11" style="2" customWidth="1"/>
    <col min="4832" max="4838" width="9" style="2"/>
    <col min="4839" max="4840" width="10.7109375" style="2" customWidth="1"/>
    <col min="4841" max="4841" width="9" style="2"/>
    <col min="4842" max="4842" width="11.5703125" style="2" customWidth="1"/>
    <col min="4843" max="4843" width="13.7109375" style="2" customWidth="1"/>
    <col min="4844" max="4847" width="9.28515625" style="2" customWidth="1"/>
    <col min="4848" max="5084" width="9" style="2"/>
    <col min="5085" max="5085" width="34" style="2" customWidth="1"/>
    <col min="5086" max="5086" width="11.28515625" style="2" customWidth="1"/>
    <col min="5087" max="5087" width="11" style="2" customWidth="1"/>
    <col min="5088" max="5094" width="9" style="2"/>
    <col min="5095" max="5096" width="10.7109375" style="2" customWidth="1"/>
    <col min="5097" max="5097" width="9" style="2"/>
    <col min="5098" max="5098" width="11.5703125" style="2" customWidth="1"/>
    <col min="5099" max="5099" width="13.7109375" style="2" customWidth="1"/>
    <col min="5100" max="5103" width="9.28515625" style="2" customWidth="1"/>
    <col min="5104" max="5340" width="9" style="2"/>
    <col min="5341" max="5341" width="34" style="2" customWidth="1"/>
    <col min="5342" max="5342" width="11.28515625" style="2" customWidth="1"/>
    <col min="5343" max="5343" width="11" style="2" customWidth="1"/>
    <col min="5344" max="5350" width="9" style="2"/>
    <col min="5351" max="5352" width="10.7109375" style="2" customWidth="1"/>
    <col min="5353" max="5353" width="9" style="2"/>
    <col min="5354" max="5354" width="11.5703125" style="2" customWidth="1"/>
    <col min="5355" max="5355" width="13.7109375" style="2" customWidth="1"/>
    <col min="5356" max="5359" width="9.28515625" style="2" customWidth="1"/>
    <col min="5360" max="5596" width="9" style="2"/>
    <col min="5597" max="5597" width="34" style="2" customWidth="1"/>
    <col min="5598" max="5598" width="11.28515625" style="2" customWidth="1"/>
    <col min="5599" max="5599" width="11" style="2" customWidth="1"/>
    <col min="5600" max="5606" width="9" style="2"/>
    <col min="5607" max="5608" width="10.7109375" style="2" customWidth="1"/>
    <col min="5609" max="5609" width="9" style="2"/>
    <col min="5610" max="5610" width="11.5703125" style="2" customWidth="1"/>
    <col min="5611" max="5611" width="13.7109375" style="2" customWidth="1"/>
    <col min="5612" max="5615" width="9.28515625" style="2" customWidth="1"/>
    <col min="5616" max="5852" width="9" style="2"/>
    <col min="5853" max="5853" width="34" style="2" customWidth="1"/>
    <col min="5854" max="5854" width="11.28515625" style="2" customWidth="1"/>
    <col min="5855" max="5855" width="11" style="2" customWidth="1"/>
    <col min="5856" max="5862" width="9" style="2"/>
    <col min="5863" max="5864" width="10.7109375" style="2" customWidth="1"/>
    <col min="5865" max="5865" width="9" style="2"/>
    <col min="5866" max="5866" width="11.5703125" style="2" customWidth="1"/>
    <col min="5867" max="5867" width="13.7109375" style="2" customWidth="1"/>
    <col min="5868" max="5871" width="9.28515625" style="2" customWidth="1"/>
    <col min="5872" max="6108" width="9" style="2"/>
    <col min="6109" max="6109" width="34" style="2" customWidth="1"/>
    <col min="6110" max="6110" width="11.28515625" style="2" customWidth="1"/>
    <col min="6111" max="6111" width="11" style="2" customWidth="1"/>
    <col min="6112" max="6118" width="9" style="2"/>
    <col min="6119" max="6120" width="10.7109375" style="2" customWidth="1"/>
    <col min="6121" max="6121" width="9" style="2"/>
    <col min="6122" max="6122" width="11.5703125" style="2" customWidth="1"/>
    <col min="6123" max="6123" width="13.7109375" style="2" customWidth="1"/>
    <col min="6124" max="6127" width="9.28515625" style="2" customWidth="1"/>
    <col min="6128" max="6364" width="9" style="2"/>
    <col min="6365" max="6365" width="34" style="2" customWidth="1"/>
    <col min="6366" max="6366" width="11.28515625" style="2" customWidth="1"/>
    <col min="6367" max="6367" width="11" style="2" customWidth="1"/>
    <col min="6368" max="6374" width="9" style="2"/>
    <col min="6375" max="6376" width="10.7109375" style="2" customWidth="1"/>
    <col min="6377" max="6377" width="9" style="2"/>
    <col min="6378" max="6378" width="11.5703125" style="2" customWidth="1"/>
    <col min="6379" max="6379" width="13.7109375" style="2" customWidth="1"/>
    <col min="6380" max="6383" width="9.28515625" style="2" customWidth="1"/>
    <col min="6384" max="6620" width="9" style="2"/>
    <col min="6621" max="6621" width="34" style="2" customWidth="1"/>
    <col min="6622" max="6622" width="11.28515625" style="2" customWidth="1"/>
    <col min="6623" max="6623" width="11" style="2" customWidth="1"/>
    <col min="6624" max="6630" width="9" style="2"/>
    <col min="6631" max="6632" width="10.7109375" style="2" customWidth="1"/>
    <col min="6633" max="6633" width="9" style="2"/>
    <col min="6634" max="6634" width="11.5703125" style="2" customWidth="1"/>
    <col min="6635" max="6635" width="13.7109375" style="2" customWidth="1"/>
    <col min="6636" max="6639" width="9.28515625" style="2" customWidth="1"/>
    <col min="6640" max="6876" width="9" style="2"/>
    <col min="6877" max="6877" width="34" style="2" customWidth="1"/>
    <col min="6878" max="6878" width="11.28515625" style="2" customWidth="1"/>
    <col min="6879" max="6879" width="11" style="2" customWidth="1"/>
    <col min="6880" max="6886" width="9" style="2"/>
    <col min="6887" max="6888" width="10.7109375" style="2" customWidth="1"/>
    <col min="6889" max="6889" width="9" style="2"/>
    <col min="6890" max="6890" width="11.5703125" style="2" customWidth="1"/>
    <col min="6891" max="6891" width="13.7109375" style="2" customWidth="1"/>
    <col min="6892" max="6895" width="9.28515625" style="2" customWidth="1"/>
    <col min="6896" max="7132" width="9" style="2"/>
    <col min="7133" max="7133" width="34" style="2" customWidth="1"/>
    <col min="7134" max="7134" width="11.28515625" style="2" customWidth="1"/>
    <col min="7135" max="7135" width="11" style="2" customWidth="1"/>
    <col min="7136" max="7142" width="9" style="2"/>
    <col min="7143" max="7144" width="10.7109375" style="2" customWidth="1"/>
    <col min="7145" max="7145" width="9" style="2"/>
    <col min="7146" max="7146" width="11.5703125" style="2" customWidth="1"/>
    <col min="7147" max="7147" width="13.7109375" style="2" customWidth="1"/>
    <col min="7148" max="7151" width="9.28515625" style="2" customWidth="1"/>
    <col min="7152" max="7388" width="9" style="2"/>
    <col min="7389" max="7389" width="34" style="2" customWidth="1"/>
    <col min="7390" max="7390" width="11.28515625" style="2" customWidth="1"/>
    <col min="7391" max="7391" width="11" style="2" customWidth="1"/>
    <col min="7392" max="7398" width="9" style="2"/>
    <col min="7399" max="7400" width="10.7109375" style="2" customWidth="1"/>
    <col min="7401" max="7401" width="9" style="2"/>
    <col min="7402" max="7402" width="11.5703125" style="2" customWidth="1"/>
    <col min="7403" max="7403" width="13.7109375" style="2" customWidth="1"/>
    <col min="7404" max="7407" width="9.28515625" style="2" customWidth="1"/>
    <col min="7408" max="7644" width="9" style="2"/>
    <col min="7645" max="7645" width="34" style="2" customWidth="1"/>
    <col min="7646" max="7646" width="11.28515625" style="2" customWidth="1"/>
    <col min="7647" max="7647" width="11" style="2" customWidth="1"/>
    <col min="7648" max="7654" width="9" style="2"/>
    <col min="7655" max="7656" width="10.7109375" style="2" customWidth="1"/>
    <col min="7657" max="7657" width="9" style="2"/>
    <col min="7658" max="7658" width="11.5703125" style="2" customWidth="1"/>
    <col min="7659" max="7659" width="13.7109375" style="2" customWidth="1"/>
    <col min="7660" max="7663" width="9.28515625" style="2" customWidth="1"/>
    <col min="7664" max="7900" width="9" style="2"/>
    <col min="7901" max="7901" width="34" style="2" customWidth="1"/>
    <col min="7902" max="7902" width="11.28515625" style="2" customWidth="1"/>
    <col min="7903" max="7903" width="11" style="2" customWidth="1"/>
    <col min="7904" max="7910" width="9" style="2"/>
    <col min="7911" max="7912" width="10.7109375" style="2" customWidth="1"/>
    <col min="7913" max="7913" width="9" style="2"/>
    <col min="7914" max="7914" width="11.5703125" style="2" customWidth="1"/>
    <col min="7915" max="7915" width="13.7109375" style="2" customWidth="1"/>
    <col min="7916" max="7919" width="9.28515625" style="2" customWidth="1"/>
    <col min="7920" max="8156" width="9" style="2"/>
    <col min="8157" max="8157" width="34" style="2" customWidth="1"/>
    <col min="8158" max="8158" width="11.28515625" style="2" customWidth="1"/>
    <col min="8159" max="8159" width="11" style="2" customWidth="1"/>
    <col min="8160" max="8166" width="9" style="2"/>
    <col min="8167" max="8168" width="10.7109375" style="2" customWidth="1"/>
    <col min="8169" max="8169" width="9" style="2"/>
    <col min="8170" max="8170" width="11.5703125" style="2" customWidth="1"/>
    <col min="8171" max="8171" width="13.7109375" style="2" customWidth="1"/>
    <col min="8172" max="8175" width="9.28515625" style="2" customWidth="1"/>
    <col min="8176" max="8412" width="9" style="2"/>
    <col min="8413" max="8413" width="34" style="2" customWidth="1"/>
    <col min="8414" max="8414" width="11.28515625" style="2" customWidth="1"/>
    <col min="8415" max="8415" width="11" style="2" customWidth="1"/>
    <col min="8416" max="8422" width="9" style="2"/>
    <col min="8423" max="8424" width="10.7109375" style="2" customWidth="1"/>
    <col min="8425" max="8425" width="9" style="2"/>
    <col min="8426" max="8426" width="11.5703125" style="2" customWidth="1"/>
    <col min="8427" max="8427" width="13.7109375" style="2" customWidth="1"/>
    <col min="8428" max="8431" width="9.28515625" style="2" customWidth="1"/>
    <col min="8432" max="8668" width="9" style="2"/>
    <col min="8669" max="8669" width="34" style="2" customWidth="1"/>
    <col min="8670" max="8670" width="11.28515625" style="2" customWidth="1"/>
    <col min="8671" max="8671" width="11" style="2" customWidth="1"/>
    <col min="8672" max="8678" width="9" style="2"/>
    <col min="8679" max="8680" width="10.7109375" style="2" customWidth="1"/>
    <col min="8681" max="8681" width="9" style="2"/>
    <col min="8682" max="8682" width="11.5703125" style="2" customWidth="1"/>
    <col min="8683" max="8683" width="13.7109375" style="2" customWidth="1"/>
    <col min="8684" max="8687" width="9.28515625" style="2" customWidth="1"/>
    <col min="8688" max="8924" width="9" style="2"/>
    <col min="8925" max="8925" width="34" style="2" customWidth="1"/>
    <col min="8926" max="8926" width="11.28515625" style="2" customWidth="1"/>
    <col min="8927" max="8927" width="11" style="2" customWidth="1"/>
    <col min="8928" max="8934" width="9" style="2"/>
    <col min="8935" max="8936" width="10.7109375" style="2" customWidth="1"/>
    <col min="8937" max="8937" width="9" style="2"/>
    <col min="8938" max="8938" width="11.5703125" style="2" customWidth="1"/>
    <col min="8939" max="8939" width="13.7109375" style="2" customWidth="1"/>
    <col min="8940" max="8943" width="9.28515625" style="2" customWidth="1"/>
    <col min="8944" max="9180" width="9" style="2"/>
    <col min="9181" max="9181" width="34" style="2" customWidth="1"/>
    <col min="9182" max="9182" width="11.28515625" style="2" customWidth="1"/>
    <col min="9183" max="9183" width="11" style="2" customWidth="1"/>
    <col min="9184" max="9190" width="9" style="2"/>
    <col min="9191" max="9192" width="10.7109375" style="2" customWidth="1"/>
    <col min="9193" max="9193" width="9" style="2"/>
    <col min="9194" max="9194" width="11.5703125" style="2" customWidth="1"/>
    <col min="9195" max="9195" width="13.7109375" style="2" customWidth="1"/>
    <col min="9196" max="9199" width="9.28515625" style="2" customWidth="1"/>
    <col min="9200" max="9436" width="9" style="2"/>
    <col min="9437" max="9437" width="34" style="2" customWidth="1"/>
    <col min="9438" max="9438" width="11.28515625" style="2" customWidth="1"/>
    <col min="9439" max="9439" width="11" style="2" customWidth="1"/>
    <col min="9440" max="9446" width="9" style="2"/>
    <col min="9447" max="9448" width="10.7109375" style="2" customWidth="1"/>
    <col min="9449" max="9449" width="9" style="2"/>
    <col min="9450" max="9450" width="11.5703125" style="2" customWidth="1"/>
    <col min="9451" max="9451" width="13.7109375" style="2" customWidth="1"/>
    <col min="9452" max="9455" width="9.28515625" style="2" customWidth="1"/>
    <col min="9456" max="9692" width="9" style="2"/>
    <col min="9693" max="9693" width="34" style="2" customWidth="1"/>
    <col min="9694" max="9694" width="11.28515625" style="2" customWidth="1"/>
    <col min="9695" max="9695" width="11" style="2" customWidth="1"/>
    <col min="9696" max="9702" width="9" style="2"/>
    <col min="9703" max="9704" width="10.7109375" style="2" customWidth="1"/>
    <col min="9705" max="9705" width="9" style="2"/>
    <col min="9706" max="9706" width="11.5703125" style="2" customWidth="1"/>
    <col min="9707" max="9707" width="13.7109375" style="2" customWidth="1"/>
    <col min="9708" max="9711" width="9.28515625" style="2" customWidth="1"/>
    <col min="9712" max="9948" width="9" style="2"/>
    <col min="9949" max="9949" width="34" style="2" customWidth="1"/>
    <col min="9950" max="9950" width="11.28515625" style="2" customWidth="1"/>
    <col min="9951" max="9951" width="11" style="2" customWidth="1"/>
    <col min="9952" max="9958" width="9" style="2"/>
    <col min="9959" max="9960" width="10.7109375" style="2" customWidth="1"/>
    <col min="9961" max="9961" width="9" style="2"/>
    <col min="9962" max="9962" width="11.5703125" style="2" customWidth="1"/>
    <col min="9963" max="9963" width="13.7109375" style="2" customWidth="1"/>
    <col min="9964" max="9967" width="9.28515625" style="2" customWidth="1"/>
    <col min="9968" max="10204" width="9" style="2"/>
    <col min="10205" max="10205" width="34" style="2" customWidth="1"/>
    <col min="10206" max="10206" width="11.28515625" style="2" customWidth="1"/>
    <col min="10207" max="10207" width="11" style="2" customWidth="1"/>
    <col min="10208" max="10214" width="9" style="2"/>
    <col min="10215" max="10216" width="10.7109375" style="2" customWidth="1"/>
    <col min="10217" max="10217" width="9" style="2"/>
    <col min="10218" max="10218" width="11.5703125" style="2" customWidth="1"/>
    <col min="10219" max="10219" width="13.7109375" style="2" customWidth="1"/>
    <col min="10220" max="10223" width="9.28515625" style="2" customWidth="1"/>
    <col min="10224" max="10460" width="9" style="2"/>
    <col min="10461" max="10461" width="34" style="2" customWidth="1"/>
    <col min="10462" max="10462" width="11.28515625" style="2" customWidth="1"/>
    <col min="10463" max="10463" width="11" style="2" customWidth="1"/>
    <col min="10464" max="10470" width="9" style="2"/>
    <col min="10471" max="10472" width="10.7109375" style="2" customWidth="1"/>
    <col min="10473" max="10473" width="9" style="2"/>
    <col min="10474" max="10474" width="11.5703125" style="2" customWidth="1"/>
    <col min="10475" max="10475" width="13.7109375" style="2" customWidth="1"/>
    <col min="10476" max="10479" width="9.28515625" style="2" customWidth="1"/>
    <col min="10480" max="10716" width="9" style="2"/>
    <col min="10717" max="10717" width="34" style="2" customWidth="1"/>
    <col min="10718" max="10718" width="11.28515625" style="2" customWidth="1"/>
    <col min="10719" max="10719" width="11" style="2" customWidth="1"/>
    <col min="10720" max="10726" width="9" style="2"/>
    <col min="10727" max="10728" width="10.7109375" style="2" customWidth="1"/>
    <col min="10729" max="10729" width="9" style="2"/>
    <col min="10730" max="10730" width="11.5703125" style="2" customWidth="1"/>
    <col min="10731" max="10731" width="13.7109375" style="2" customWidth="1"/>
    <col min="10732" max="10735" width="9.28515625" style="2" customWidth="1"/>
    <col min="10736" max="10972" width="9" style="2"/>
    <col min="10973" max="10973" width="34" style="2" customWidth="1"/>
    <col min="10974" max="10974" width="11.28515625" style="2" customWidth="1"/>
    <col min="10975" max="10975" width="11" style="2" customWidth="1"/>
    <col min="10976" max="10982" width="9" style="2"/>
    <col min="10983" max="10984" width="10.7109375" style="2" customWidth="1"/>
    <col min="10985" max="10985" width="9" style="2"/>
    <col min="10986" max="10986" width="11.5703125" style="2" customWidth="1"/>
    <col min="10987" max="10987" width="13.7109375" style="2" customWidth="1"/>
    <col min="10988" max="10991" width="9.28515625" style="2" customWidth="1"/>
    <col min="10992" max="11228" width="9" style="2"/>
    <col min="11229" max="11229" width="34" style="2" customWidth="1"/>
    <col min="11230" max="11230" width="11.28515625" style="2" customWidth="1"/>
    <col min="11231" max="11231" width="11" style="2" customWidth="1"/>
    <col min="11232" max="11238" width="9" style="2"/>
    <col min="11239" max="11240" width="10.7109375" style="2" customWidth="1"/>
    <col min="11241" max="11241" width="9" style="2"/>
    <col min="11242" max="11242" width="11.5703125" style="2" customWidth="1"/>
    <col min="11243" max="11243" width="13.7109375" style="2" customWidth="1"/>
    <col min="11244" max="11247" width="9.28515625" style="2" customWidth="1"/>
    <col min="11248" max="11484" width="9" style="2"/>
    <col min="11485" max="11485" width="34" style="2" customWidth="1"/>
    <col min="11486" max="11486" width="11.28515625" style="2" customWidth="1"/>
    <col min="11487" max="11487" width="11" style="2" customWidth="1"/>
    <col min="11488" max="11494" width="9" style="2"/>
    <col min="11495" max="11496" width="10.7109375" style="2" customWidth="1"/>
    <col min="11497" max="11497" width="9" style="2"/>
    <col min="11498" max="11498" width="11.5703125" style="2" customWidth="1"/>
    <col min="11499" max="11499" width="13.7109375" style="2" customWidth="1"/>
    <col min="11500" max="11503" width="9.28515625" style="2" customWidth="1"/>
    <col min="11504" max="11740" width="9" style="2"/>
    <col min="11741" max="11741" width="34" style="2" customWidth="1"/>
    <col min="11742" max="11742" width="11.28515625" style="2" customWidth="1"/>
    <col min="11743" max="11743" width="11" style="2" customWidth="1"/>
    <col min="11744" max="11750" width="9" style="2"/>
    <col min="11751" max="11752" width="10.7109375" style="2" customWidth="1"/>
    <col min="11753" max="11753" width="9" style="2"/>
    <col min="11754" max="11754" width="11.5703125" style="2" customWidth="1"/>
    <col min="11755" max="11755" width="13.7109375" style="2" customWidth="1"/>
    <col min="11756" max="11759" width="9.28515625" style="2" customWidth="1"/>
    <col min="11760" max="11996" width="9" style="2"/>
    <col min="11997" max="11997" width="34" style="2" customWidth="1"/>
    <col min="11998" max="11998" width="11.28515625" style="2" customWidth="1"/>
    <col min="11999" max="11999" width="11" style="2" customWidth="1"/>
    <col min="12000" max="12006" width="9" style="2"/>
    <col min="12007" max="12008" width="10.7109375" style="2" customWidth="1"/>
    <col min="12009" max="12009" width="9" style="2"/>
    <col min="12010" max="12010" width="11.5703125" style="2" customWidth="1"/>
    <col min="12011" max="12011" width="13.7109375" style="2" customWidth="1"/>
    <col min="12012" max="12015" width="9.28515625" style="2" customWidth="1"/>
    <col min="12016" max="12252" width="9" style="2"/>
    <col min="12253" max="12253" width="34" style="2" customWidth="1"/>
    <col min="12254" max="12254" width="11.28515625" style="2" customWidth="1"/>
    <col min="12255" max="12255" width="11" style="2" customWidth="1"/>
    <col min="12256" max="12262" width="9" style="2"/>
    <col min="12263" max="12264" width="10.7109375" style="2" customWidth="1"/>
    <col min="12265" max="12265" width="9" style="2"/>
    <col min="12266" max="12266" width="11.5703125" style="2" customWidth="1"/>
    <col min="12267" max="12267" width="13.7109375" style="2" customWidth="1"/>
    <col min="12268" max="12271" width="9.28515625" style="2" customWidth="1"/>
    <col min="12272" max="12508" width="9" style="2"/>
    <col min="12509" max="12509" width="34" style="2" customWidth="1"/>
    <col min="12510" max="12510" width="11.28515625" style="2" customWidth="1"/>
    <col min="12511" max="12511" width="11" style="2" customWidth="1"/>
    <col min="12512" max="12518" width="9" style="2"/>
    <col min="12519" max="12520" width="10.7109375" style="2" customWidth="1"/>
    <col min="12521" max="12521" width="9" style="2"/>
    <col min="12522" max="12522" width="11.5703125" style="2" customWidth="1"/>
    <col min="12523" max="12523" width="13.7109375" style="2" customWidth="1"/>
    <col min="12524" max="12527" width="9.28515625" style="2" customWidth="1"/>
    <col min="12528" max="12764" width="9" style="2"/>
    <col min="12765" max="12765" width="34" style="2" customWidth="1"/>
    <col min="12766" max="12766" width="11.28515625" style="2" customWidth="1"/>
    <col min="12767" max="12767" width="11" style="2" customWidth="1"/>
    <col min="12768" max="12774" width="9" style="2"/>
    <col min="12775" max="12776" width="10.7109375" style="2" customWidth="1"/>
    <col min="12777" max="12777" width="9" style="2"/>
    <col min="12778" max="12778" width="11.5703125" style="2" customWidth="1"/>
    <col min="12779" max="12779" width="13.7109375" style="2" customWidth="1"/>
    <col min="12780" max="12783" width="9.28515625" style="2" customWidth="1"/>
    <col min="12784" max="13020" width="9" style="2"/>
    <col min="13021" max="13021" width="34" style="2" customWidth="1"/>
    <col min="13022" max="13022" width="11.28515625" style="2" customWidth="1"/>
    <col min="13023" max="13023" width="11" style="2" customWidth="1"/>
    <col min="13024" max="13030" width="9" style="2"/>
    <col min="13031" max="13032" width="10.7109375" style="2" customWidth="1"/>
    <col min="13033" max="13033" width="9" style="2"/>
    <col min="13034" max="13034" width="11.5703125" style="2" customWidth="1"/>
    <col min="13035" max="13035" width="13.7109375" style="2" customWidth="1"/>
    <col min="13036" max="13039" width="9.28515625" style="2" customWidth="1"/>
    <col min="13040" max="13276" width="9" style="2"/>
    <col min="13277" max="13277" width="34" style="2" customWidth="1"/>
    <col min="13278" max="13278" width="11.28515625" style="2" customWidth="1"/>
    <col min="13279" max="13279" width="11" style="2" customWidth="1"/>
    <col min="13280" max="13286" width="9" style="2"/>
    <col min="13287" max="13288" width="10.7109375" style="2" customWidth="1"/>
    <col min="13289" max="13289" width="9" style="2"/>
    <col min="13290" max="13290" width="11.5703125" style="2" customWidth="1"/>
    <col min="13291" max="13291" width="13.7109375" style="2" customWidth="1"/>
    <col min="13292" max="13295" width="9.28515625" style="2" customWidth="1"/>
    <col min="13296" max="13532" width="9" style="2"/>
    <col min="13533" max="13533" width="34" style="2" customWidth="1"/>
    <col min="13534" max="13534" width="11.28515625" style="2" customWidth="1"/>
    <col min="13535" max="13535" width="11" style="2" customWidth="1"/>
    <col min="13536" max="13542" width="9" style="2"/>
    <col min="13543" max="13544" width="10.7109375" style="2" customWidth="1"/>
    <col min="13545" max="13545" width="9" style="2"/>
    <col min="13546" max="13546" width="11.5703125" style="2" customWidth="1"/>
    <col min="13547" max="13547" width="13.7109375" style="2" customWidth="1"/>
    <col min="13548" max="13551" width="9.28515625" style="2" customWidth="1"/>
    <col min="13552" max="13788" width="9" style="2"/>
    <col min="13789" max="13789" width="34" style="2" customWidth="1"/>
    <col min="13790" max="13790" width="11.28515625" style="2" customWidth="1"/>
    <col min="13791" max="13791" width="11" style="2" customWidth="1"/>
    <col min="13792" max="13798" width="9" style="2"/>
    <col min="13799" max="13800" width="10.7109375" style="2" customWidth="1"/>
    <col min="13801" max="13801" width="9" style="2"/>
    <col min="13802" max="13802" width="11.5703125" style="2" customWidth="1"/>
    <col min="13803" max="13803" width="13.7109375" style="2" customWidth="1"/>
    <col min="13804" max="13807" width="9.28515625" style="2" customWidth="1"/>
    <col min="13808" max="14044" width="9" style="2"/>
    <col min="14045" max="14045" width="34" style="2" customWidth="1"/>
    <col min="14046" max="14046" width="11.28515625" style="2" customWidth="1"/>
    <col min="14047" max="14047" width="11" style="2" customWidth="1"/>
    <col min="14048" max="14054" width="9" style="2"/>
    <col min="14055" max="14056" width="10.7109375" style="2" customWidth="1"/>
    <col min="14057" max="14057" width="9" style="2"/>
    <col min="14058" max="14058" width="11.5703125" style="2" customWidth="1"/>
    <col min="14059" max="14059" width="13.7109375" style="2" customWidth="1"/>
    <col min="14060" max="14063" width="9.28515625" style="2" customWidth="1"/>
    <col min="14064" max="14300" width="9" style="2"/>
    <col min="14301" max="14301" width="34" style="2" customWidth="1"/>
    <col min="14302" max="14302" width="11.28515625" style="2" customWidth="1"/>
    <col min="14303" max="14303" width="11" style="2" customWidth="1"/>
    <col min="14304" max="14310" width="9" style="2"/>
    <col min="14311" max="14312" width="10.7109375" style="2" customWidth="1"/>
    <col min="14313" max="14313" width="9" style="2"/>
    <col min="14314" max="14314" width="11.5703125" style="2" customWidth="1"/>
    <col min="14315" max="14315" width="13.7109375" style="2" customWidth="1"/>
    <col min="14316" max="14319" width="9.28515625" style="2" customWidth="1"/>
    <col min="14320" max="14556" width="9" style="2"/>
    <col min="14557" max="14557" width="34" style="2" customWidth="1"/>
    <col min="14558" max="14558" width="11.28515625" style="2" customWidth="1"/>
    <col min="14559" max="14559" width="11" style="2" customWidth="1"/>
    <col min="14560" max="14566" width="9" style="2"/>
    <col min="14567" max="14568" width="10.7109375" style="2" customWidth="1"/>
    <col min="14569" max="14569" width="9" style="2"/>
    <col min="14570" max="14570" width="11.5703125" style="2" customWidth="1"/>
    <col min="14571" max="14571" width="13.7109375" style="2" customWidth="1"/>
    <col min="14572" max="14575" width="9.28515625" style="2" customWidth="1"/>
    <col min="14576" max="14812" width="9" style="2"/>
    <col min="14813" max="14813" width="34" style="2" customWidth="1"/>
    <col min="14814" max="14814" width="11.28515625" style="2" customWidth="1"/>
    <col min="14815" max="14815" width="11" style="2" customWidth="1"/>
    <col min="14816" max="14822" width="9" style="2"/>
    <col min="14823" max="14824" width="10.7109375" style="2" customWidth="1"/>
    <col min="14825" max="14825" width="9" style="2"/>
    <col min="14826" max="14826" width="11.5703125" style="2" customWidth="1"/>
    <col min="14827" max="14827" width="13.7109375" style="2" customWidth="1"/>
    <col min="14828" max="14831" width="9.28515625" style="2" customWidth="1"/>
    <col min="14832" max="15068" width="9" style="2"/>
    <col min="15069" max="15069" width="34" style="2" customWidth="1"/>
    <col min="15070" max="15070" width="11.28515625" style="2" customWidth="1"/>
    <col min="15071" max="15071" width="11" style="2" customWidth="1"/>
    <col min="15072" max="15078" width="9" style="2"/>
    <col min="15079" max="15080" width="10.7109375" style="2" customWidth="1"/>
    <col min="15081" max="15081" width="9" style="2"/>
    <col min="15082" max="15082" width="11.5703125" style="2" customWidth="1"/>
    <col min="15083" max="15083" width="13.7109375" style="2" customWidth="1"/>
    <col min="15084" max="15087" width="9.28515625" style="2" customWidth="1"/>
    <col min="15088" max="15324" width="9" style="2"/>
    <col min="15325" max="15325" width="34" style="2" customWidth="1"/>
    <col min="15326" max="15326" width="11.28515625" style="2" customWidth="1"/>
    <col min="15327" max="15327" width="11" style="2" customWidth="1"/>
    <col min="15328" max="15334" width="9" style="2"/>
    <col min="15335" max="15336" width="10.7109375" style="2" customWidth="1"/>
    <col min="15337" max="15337" width="9" style="2"/>
    <col min="15338" max="15338" width="11.5703125" style="2" customWidth="1"/>
    <col min="15339" max="15339" width="13.7109375" style="2" customWidth="1"/>
    <col min="15340" max="15343" width="9.28515625" style="2" customWidth="1"/>
    <col min="15344" max="15580" width="9" style="2"/>
    <col min="15581" max="15581" width="34" style="2" customWidth="1"/>
    <col min="15582" max="15582" width="11.28515625" style="2" customWidth="1"/>
    <col min="15583" max="15583" width="11" style="2" customWidth="1"/>
    <col min="15584" max="15590" width="9" style="2"/>
    <col min="15591" max="15592" width="10.7109375" style="2" customWidth="1"/>
    <col min="15593" max="15593" width="9" style="2"/>
    <col min="15594" max="15594" width="11.5703125" style="2" customWidth="1"/>
    <col min="15595" max="15595" width="13.7109375" style="2" customWidth="1"/>
    <col min="15596" max="15599" width="9.28515625" style="2" customWidth="1"/>
    <col min="15600" max="15836" width="9" style="2"/>
    <col min="15837" max="15837" width="34" style="2" customWidth="1"/>
    <col min="15838" max="15838" width="11.28515625" style="2" customWidth="1"/>
    <col min="15839" max="15839" width="11" style="2" customWidth="1"/>
    <col min="15840" max="15846" width="9" style="2"/>
    <col min="15847" max="15848" width="10.7109375" style="2" customWidth="1"/>
    <col min="15849" max="15849" width="9" style="2"/>
    <col min="15850" max="15850" width="11.5703125" style="2" customWidth="1"/>
    <col min="15851" max="15851" width="13.7109375" style="2" customWidth="1"/>
    <col min="15852" max="15855" width="9.28515625" style="2" customWidth="1"/>
    <col min="15856" max="16092" width="9" style="2"/>
    <col min="16093" max="16093" width="34" style="2" customWidth="1"/>
    <col min="16094" max="16094" width="11.28515625" style="2" customWidth="1"/>
    <col min="16095" max="16095" width="11" style="2" customWidth="1"/>
    <col min="16096" max="16102" width="9" style="2"/>
    <col min="16103" max="16104" width="10.7109375" style="2" customWidth="1"/>
    <col min="16105" max="16105" width="9" style="2"/>
    <col min="16106" max="16106" width="11.5703125" style="2" customWidth="1"/>
    <col min="16107" max="16107" width="13.7109375" style="2" customWidth="1"/>
    <col min="16108" max="16111" width="9.28515625" style="2" customWidth="1"/>
    <col min="16112" max="16384" width="9" style="2"/>
  </cols>
  <sheetData>
    <row r="1" spans="1:15" ht="44.45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45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46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46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46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46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46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46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300">
        <v>500</v>
      </c>
      <c r="J18" s="62"/>
      <c r="K18" s="62"/>
      <c r="L18" s="62">
        <f t="shared" si="0"/>
        <v>0</v>
      </c>
      <c r="M18" s="62"/>
      <c r="N18" s="62"/>
      <c r="O18" s="46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46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46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46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46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46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46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46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46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46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46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46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46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46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46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46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46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46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46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46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46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46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46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46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46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46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46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46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46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46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46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46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46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46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46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46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6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6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6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6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6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6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6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6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6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6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6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300">
        <v>5000</v>
      </c>
      <c r="J65" s="62"/>
      <c r="K65" s="62"/>
      <c r="L65" s="62">
        <f t="shared" si="1"/>
        <v>0</v>
      </c>
      <c r="M65" s="62"/>
      <c r="N65" s="62"/>
      <c r="O65" s="46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6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6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6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6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6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6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6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7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410">
        <f t="shared" si="2"/>
        <v>5500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3"/>
      <c r="B75" s="383"/>
      <c r="C75" s="383"/>
      <c r="D75" s="383"/>
      <c r="E75" s="383"/>
      <c r="F75" s="383"/>
      <c r="G75" s="383"/>
      <c r="H75" s="383"/>
      <c r="I75" s="383"/>
      <c r="J75" s="383"/>
      <c r="K75" s="383"/>
      <c r="L75" s="383"/>
      <c r="M75" s="383"/>
      <c r="N75" s="383"/>
      <c r="O75" s="383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100" zoomScaleSheetLayoutView="75" workbookViewId="0">
      <pane ySplit="10" topLeftCell="A71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46.15" customHeight="1">
      <c r="B3" s="558" t="s">
        <v>104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42.75" customHeight="1">
      <c r="A5" s="537" t="s">
        <v>89</v>
      </c>
      <c r="B5" s="572" t="s">
        <v>131</v>
      </c>
      <c r="C5" s="550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73"/>
      <c r="C6" s="55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73"/>
      <c r="C7" s="55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74"/>
      <c r="C8" s="556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128"/>
      <c r="C11" s="134"/>
      <c r="D11" s="134"/>
      <c r="E11" s="134"/>
      <c r="F11" s="211"/>
      <c r="G11" s="128"/>
      <c r="H11" s="134"/>
      <c r="I11" s="135"/>
      <c r="J11" s="127"/>
      <c r="K11" s="127"/>
      <c r="L11" s="127">
        <f>J11+K11</f>
        <v>0</v>
      </c>
      <c r="M11" s="127"/>
      <c r="N11" s="127"/>
      <c r="O11" s="138"/>
    </row>
    <row r="12" spans="1:15" ht="15.75">
      <c r="A12" s="10" t="s">
        <v>27</v>
      </c>
      <c r="B12" s="129"/>
      <c r="C12" s="126"/>
      <c r="D12" s="126"/>
      <c r="E12" s="126"/>
      <c r="F12" s="212"/>
      <c r="G12" s="129"/>
      <c r="H12" s="126"/>
      <c r="I12" s="137"/>
      <c r="J12" s="125"/>
      <c r="K12" s="125"/>
      <c r="L12" s="125">
        <f t="shared" ref="L12:L73" si="0">J12+K12</f>
        <v>0</v>
      </c>
      <c r="M12" s="125"/>
      <c r="N12" s="125"/>
      <c r="O12" s="139"/>
    </row>
    <row r="13" spans="1:15" ht="15.75">
      <c r="A13" s="10" t="s">
        <v>28</v>
      </c>
      <c r="B13" s="129"/>
      <c r="C13" s="126"/>
      <c r="D13" s="126"/>
      <c r="E13" s="126"/>
      <c r="F13" s="212"/>
      <c r="G13" s="129"/>
      <c r="H13" s="126"/>
      <c r="I13" s="137"/>
      <c r="J13" s="125"/>
      <c r="K13" s="125"/>
      <c r="L13" s="125">
        <f t="shared" si="0"/>
        <v>0</v>
      </c>
      <c r="M13" s="125"/>
      <c r="N13" s="125"/>
      <c r="O13" s="139"/>
    </row>
    <row r="14" spans="1:15" ht="15.75">
      <c r="A14" s="10" t="s">
        <v>29</v>
      </c>
      <c r="B14" s="129"/>
      <c r="C14" s="126"/>
      <c r="D14" s="126"/>
      <c r="E14" s="126"/>
      <c r="F14" s="212"/>
      <c r="G14" s="129"/>
      <c r="H14" s="126"/>
      <c r="I14" s="137"/>
      <c r="J14" s="125"/>
      <c r="K14" s="125"/>
      <c r="L14" s="125">
        <f t="shared" si="0"/>
        <v>0</v>
      </c>
      <c r="M14" s="125"/>
      <c r="N14" s="125"/>
      <c r="O14" s="139"/>
    </row>
    <row r="15" spans="1:15" ht="15.75">
      <c r="A15" s="10" t="s">
        <v>30</v>
      </c>
      <c r="B15" s="129"/>
      <c r="C15" s="126"/>
      <c r="D15" s="126"/>
      <c r="E15" s="126"/>
      <c r="F15" s="212"/>
      <c r="G15" s="129"/>
      <c r="H15" s="126"/>
      <c r="I15" s="137"/>
      <c r="J15" s="125"/>
      <c r="K15" s="125"/>
      <c r="L15" s="125">
        <f t="shared" si="0"/>
        <v>0</v>
      </c>
      <c r="M15" s="125"/>
      <c r="N15" s="125"/>
      <c r="O15" s="139"/>
    </row>
    <row r="16" spans="1:15" ht="15.75">
      <c r="A16" s="10" t="s">
        <v>31</v>
      </c>
      <c r="B16" s="129"/>
      <c r="C16" s="126"/>
      <c r="D16" s="126"/>
      <c r="E16" s="126"/>
      <c r="F16" s="212"/>
      <c r="G16" s="129"/>
      <c r="H16" s="126"/>
      <c r="I16" s="137"/>
      <c r="J16" s="125"/>
      <c r="K16" s="125"/>
      <c r="L16" s="125">
        <f t="shared" si="0"/>
        <v>0</v>
      </c>
      <c r="M16" s="125"/>
      <c r="N16" s="125"/>
      <c r="O16" s="139"/>
    </row>
    <row r="17" spans="1:15" ht="19.899999999999999" customHeight="1">
      <c r="A17" s="10" t="s">
        <v>32</v>
      </c>
      <c r="B17" s="129"/>
      <c r="C17" s="126"/>
      <c r="D17" s="126"/>
      <c r="E17" s="126"/>
      <c r="F17" s="212"/>
      <c r="G17" s="129"/>
      <c r="H17" s="126"/>
      <c r="I17" s="137"/>
      <c r="J17" s="125"/>
      <c r="K17" s="125"/>
      <c r="L17" s="125">
        <f t="shared" si="0"/>
        <v>0</v>
      </c>
      <c r="M17" s="125"/>
      <c r="N17" s="125"/>
      <c r="O17" s="139"/>
    </row>
    <row r="18" spans="1:15" ht="21" customHeight="1">
      <c r="A18" s="10" t="s">
        <v>33</v>
      </c>
      <c r="B18" s="129"/>
      <c r="C18" s="126"/>
      <c r="D18" s="126"/>
      <c r="E18" s="126"/>
      <c r="F18" s="212"/>
      <c r="G18" s="129"/>
      <c r="H18" s="126"/>
      <c r="I18" s="137"/>
      <c r="J18" s="125"/>
      <c r="K18" s="125"/>
      <c r="L18" s="125">
        <f t="shared" si="0"/>
        <v>0</v>
      </c>
      <c r="M18" s="125"/>
      <c r="N18" s="125"/>
      <c r="O18" s="139"/>
    </row>
    <row r="19" spans="1:15" ht="15.75">
      <c r="A19" s="10" t="s">
        <v>34</v>
      </c>
      <c r="B19" s="129"/>
      <c r="C19" s="126"/>
      <c r="D19" s="126"/>
      <c r="E19" s="126"/>
      <c r="F19" s="212"/>
      <c r="G19" s="129"/>
      <c r="H19" s="126"/>
      <c r="I19" s="137"/>
      <c r="J19" s="125"/>
      <c r="K19" s="125"/>
      <c r="L19" s="125">
        <f t="shared" si="0"/>
        <v>0</v>
      </c>
      <c r="M19" s="125"/>
      <c r="N19" s="125"/>
      <c r="O19" s="139"/>
    </row>
    <row r="20" spans="1:15" ht="15.75">
      <c r="A20" s="10" t="s">
        <v>35</v>
      </c>
      <c r="B20" s="129"/>
      <c r="C20" s="126"/>
      <c r="D20" s="126"/>
      <c r="E20" s="126"/>
      <c r="F20" s="212"/>
      <c r="G20" s="129"/>
      <c r="H20" s="126"/>
      <c r="I20" s="137"/>
      <c r="J20" s="125"/>
      <c r="K20" s="125"/>
      <c r="L20" s="125">
        <f t="shared" si="0"/>
        <v>0</v>
      </c>
      <c r="M20" s="125"/>
      <c r="N20" s="125"/>
      <c r="O20" s="139"/>
    </row>
    <row r="21" spans="1:15" ht="16.149999999999999" customHeight="1">
      <c r="A21" s="10" t="s">
        <v>36</v>
      </c>
      <c r="B21" s="129"/>
      <c r="C21" s="126"/>
      <c r="D21" s="126"/>
      <c r="E21" s="126"/>
      <c r="F21" s="212"/>
      <c r="G21" s="129"/>
      <c r="H21" s="126"/>
      <c r="I21" s="137"/>
      <c r="J21" s="125"/>
      <c r="K21" s="125"/>
      <c r="L21" s="125">
        <f t="shared" si="0"/>
        <v>0</v>
      </c>
      <c r="M21" s="125"/>
      <c r="N21" s="125"/>
      <c r="O21" s="139"/>
    </row>
    <row r="22" spans="1:15" ht="16.149999999999999" customHeight="1">
      <c r="A22" s="10" t="s">
        <v>37</v>
      </c>
      <c r="B22" s="129"/>
      <c r="C22" s="126"/>
      <c r="D22" s="126"/>
      <c r="E22" s="126"/>
      <c r="F22" s="212"/>
      <c r="G22" s="129"/>
      <c r="H22" s="126"/>
      <c r="I22" s="137"/>
      <c r="J22" s="125"/>
      <c r="K22" s="125"/>
      <c r="L22" s="125">
        <f t="shared" si="0"/>
        <v>0</v>
      </c>
      <c r="M22" s="125"/>
      <c r="N22" s="125"/>
      <c r="O22" s="139"/>
    </row>
    <row r="23" spans="1:15" ht="19.149999999999999" customHeight="1">
      <c r="A23" s="10" t="s">
        <v>38</v>
      </c>
      <c r="B23" s="129"/>
      <c r="C23" s="126"/>
      <c r="D23" s="126"/>
      <c r="E23" s="126"/>
      <c r="F23" s="212"/>
      <c r="G23" s="129"/>
      <c r="H23" s="126"/>
      <c r="I23" s="137"/>
      <c r="J23" s="125"/>
      <c r="K23" s="125"/>
      <c r="L23" s="125">
        <f t="shared" si="0"/>
        <v>0</v>
      </c>
      <c r="M23" s="125"/>
      <c r="N23" s="125"/>
      <c r="O23" s="139"/>
    </row>
    <row r="24" spans="1:15" ht="15.75">
      <c r="A24" s="10" t="s">
        <v>39</v>
      </c>
      <c r="B24" s="129"/>
      <c r="C24" s="126"/>
      <c r="D24" s="126"/>
      <c r="E24" s="126"/>
      <c r="F24" s="212"/>
      <c r="G24" s="129"/>
      <c r="H24" s="126"/>
      <c r="I24" s="137"/>
      <c r="J24" s="125"/>
      <c r="K24" s="125"/>
      <c r="L24" s="125">
        <f t="shared" si="0"/>
        <v>0</v>
      </c>
      <c r="M24" s="125"/>
      <c r="N24" s="125"/>
      <c r="O24" s="139"/>
    </row>
    <row r="25" spans="1:15" ht="15.75">
      <c r="A25" s="10" t="s">
        <v>40</v>
      </c>
      <c r="B25" s="124"/>
      <c r="C25" s="122"/>
      <c r="D25" s="122"/>
      <c r="E25" s="122"/>
      <c r="F25" s="124"/>
      <c r="G25" s="124"/>
      <c r="H25" s="122"/>
      <c r="I25" s="163"/>
      <c r="J25" s="140"/>
      <c r="K25" s="140"/>
      <c r="L25" s="125">
        <f t="shared" si="0"/>
        <v>0</v>
      </c>
      <c r="M25" s="140"/>
      <c r="N25" s="140"/>
      <c r="O25" s="150"/>
    </row>
    <row r="26" spans="1:15" ht="31.5">
      <c r="A26" s="10" t="s">
        <v>41</v>
      </c>
      <c r="B26" s="124"/>
      <c r="C26" s="122"/>
      <c r="D26" s="122"/>
      <c r="E26" s="122"/>
      <c r="F26" s="124"/>
      <c r="G26" s="124"/>
      <c r="H26" s="122"/>
      <c r="I26" s="163"/>
      <c r="J26" s="140"/>
      <c r="K26" s="140"/>
      <c r="L26" s="125">
        <f t="shared" si="0"/>
        <v>0</v>
      </c>
      <c r="M26" s="140"/>
      <c r="N26" s="140"/>
      <c r="O26" s="150"/>
    </row>
    <row r="27" spans="1:15" ht="24" customHeight="1">
      <c r="A27" s="10" t="s">
        <v>42</v>
      </c>
      <c r="B27" s="124"/>
      <c r="C27" s="122"/>
      <c r="D27" s="122"/>
      <c r="E27" s="122"/>
      <c r="F27" s="124"/>
      <c r="G27" s="124"/>
      <c r="H27" s="122"/>
      <c r="I27" s="163"/>
      <c r="J27" s="140"/>
      <c r="K27" s="140"/>
      <c r="L27" s="125">
        <f t="shared" si="0"/>
        <v>0</v>
      </c>
      <c r="M27" s="140"/>
      <c r="N27" s="140"/>
      <c r="O27" s="150"/>
    </row>
    <row r="28" spans="1:15" ht="64.5" customHeight="1">
      <c r="A28" s="10" t="s">
        <v>43</v>
      </c>
      <c r="B28" s="124"/>
      <c r="C28" s="122"/>
      <c r="D28" s="122"/>
      <c r="E28" s="122"/>
      <c r="F28" s="124"/>
      <c r="G28" s="124"/>
      <c r="H28" s="122"/>
      <c r="I28" s="163"/>
      <c r="J28" s="140"/>
      <c r="K28" s="140"/>
      <c r="L28" s="125">
        <f t="shared" si="0"/>
        <v>0</v>
      </c>
      <c r="M28" s="140"/>
      <c r="N28" s="140"/>
      <c r="O28" s="150"/>
    </row>
    <row r="29" spans="1:15" ht="31.5">
      <c r="A29" s="10" t="s">
        <v>44</v>
      </c>
      <c r="B29" s="124"/>
      <c r="C29" s="122"/>
      <c r="D29" s="122"/>
      <c r="E29" s="122"/>
      <c r="F29" s="124"/>
      <c r="G29" s="124"/>
      <c r="H29" s="122"/>
      <c r="I29" s="163"/>
      <c r="J29" s="140"/>
      <c r="K29" s="140"/>
      <c r="L29" s="125">
        <f t="shared" si="0"/>
        <v>0</v>
      </c>
      <c r="M29" s="140"/>
      <c r="N29" s="140"/>
      <c r="O29" s="150"/>
    </row>
    <row r="30" spans="1:15" ht="15.75">
      <c r="A30" s="10" t="s">
        <v>45</v>
      </c>
      <c r="B30" s="124"/>
      <c r="C30" s="122"/>
      <c r="D30" s="122"/>
      <c r="E30" s="122"/>
      <c r="F30" s="124"/>
      <c r="G30" s="124"/>
      <c r="H30" s="122"/>
      <c r="I30" s="163"/>
      <c r="J30" s="140"/>
      <c r="K30" s="140"/>
      <c r="L30" s="125">
        <f t="shared" si="0"/>
        <v>0</v>
      </c>
      <c r="M30" s="140"/>
      <c r="N30" s="140"/>
      <c r="O30" s="150"/>
    </row>
    <row r="31" spans="1:15" ht="19.899999999999999" customHeight="1">
      <c r="A31" s="10" t="s">
        <v>46</v>
      </c>
      <c r="B31" s="124"/>
      <c r="C31" s="122"/>
      <c r="D31" s="122"/>
      <c r="E31" s="122"/>
      <c r="F31" s="124"/>
      <c r="G31" s="124"/>
      <c r="H31" s="122"/>
      <c r="I31" s="163"/>
      <c r="J31" s="140"/>
      <c r="K31" s="140"/>
      <c r="L31" s="125">
        <f t="shared" si="0"/>
        <v>0</v>
      </c>
      <c r="M31" s="140"/>
      <c r="N31" s="140"/>
      <c r="O31" s="150"/>
    </row>
    <row r="32" spans="1:15" ht="15.75">
      <c r="A32" s="10" t="s">
        <v>47</v>
      </c>
      <c r="B32" s="124"/>
      <c r="C32" s="122"/>
      <c r="D32" s="122"/>
      <c r="E32" s="122"/>
      <c r="F32" s="124"/>
      <c r="G32" s="124"/>
      <c r="H32" s="122"/>
      <c r="I32" s="163"/>
      <c r="J32" s="140"/>
      <c r="K32" s="140"/>
      <c r="L32" s="125">
        <f t="shared" si="0"/>
        <v>0</v>
      </c>
      <c r="M32" s="140"/>
      <c r="N32" s="140"/>
      <c r="O32" s="150"/>
    </row>
    <row r="33" spans="1:15" ht="18.600000000000001" customHeight="1">
      <c r="A33" s="10" t="s">
        <v>48</v>
      </c>
      <c r="B33" s="124"/>
      <c r="C33" s="122"/>
      <c r="D33" s="122"/>
      <c r="E33" s="122"/>
      <c r="F33" s="124"/>
      <c r="G33" s="124"/>
      <c r="H33" s="122"/>
      <c r="I33" s="163"/>
      <c r="J33" s="140"/>
      <c r="K33" s="140"/>
      <c r="L33" s="125">
        <f t="shared" si="0"/>
        <v>0</v>
      </c>
      <c r="M33" s="140"/>
      <c r="N33" s="140"/>
      <c r="O33" s="150"/>
    </row>
    <row r="34" spans="1:15" ht="16.149999999999999" customHeight="1">
      <c r="A34" s="10" t="s">
        <v>49</v>
      </c>
      <c r="B34" s="124"/>
      <c r="C34" s="122"/>
      <c r="D34" s="122"/>
      <c r="E34" s="122"/>
      <c r="F34" s="124"/>
      <c r="G34" s="124"/>
      <c r="H34" s="122"/>
      <c r="I34" s="163"/>
      <c r="J34" s="140"/>
      <c r="K34" s="140"/>
      <c r="L34" s="125">
        <f t="shared" si="0"/>
        <v>0</v>
      </c>
      <c r="M34" s="140"/>
      <c r="N34" s="140"/>
      <c r="O34" s="150"/>
    </row>
    <row r="35" spans="1:15" ht="15.75">
      <c r="A35" s="10" t="s">
        <v>50</v>
      </c>
      <c r="B35" s="124"/>
      <c r="C35" s="122"/>
      <c r="D35" s="122"/>
      <c r="E35" s="122"/>
      <c r="F35" s="124"/>
      <c r="G35" s="124"/>
      <c r="H35" s="122"/>
      <c r="I35" s="163"/>
      <c r="J35" s="140"/>
      <c r="K35" s="140"/>
      <c r="L35" s="125">
        <f t="shared" si="0"/>
        <v>0</v>
      </c>
      <c r="M35" s="140"/>
      <c r="N35" s="140"/>
      <c r="O35" s="150"/>
    </row>
    <row r="36" spans="1:15" ht="15.75">
      <c r="A36" s="10" t="s">
        <v>51</v>
      </c>
      <c r="B36" s="124"/>
      <c r="C36" s="122"/>
      <c r="D36" s="122"/>
      <c r="E36" s="122"/>
      <c r="F36" s="124"/>
      <c r="G36" s="124"/>
      <c r="H36" s="122"/>
      <c r="I36" s="163"/>
      <c r="J36" s="140"/>
      <c r="K36" s="140"/>
      <c r="L36" s="125">
        <f t="shared" si="0"/>
        <v>0</v>
      </c>
      <c r="M36" s="140"/>
      <c r="N36" s="140"/>
      <c r="O36" s="150"/>
    </row>
    <row r="37" spans="1:15" ht="19.899999999999999" customHeight="1">
      <c r="A37" s="10" t="s">
        <v>52</v>
      </c>
      <c r="B37" s="124"/>
      <c r="C37" s="122"/>
      <c r="D37" s="122"/>
      <c r="E37" s="122"/>
      <c r="F37" s="124"/>
      <c r="G37" s="124"/>
      <c r="H37" s="122"/>
      <c r="I37" s="163"/>
      <c r="J37" s="140"/>
      <c r="K37" s="140"/>
      <c r="L37" s="125">
        <f t="shared" si="0"/>
        <v>0</v>
      </c>
      <c r="M37" s="140"/>
      <c r="N37" s="140"/>
      <c r="O37" s="150"/>
    </row>
    <row r="38" spans="1:15" ht="15.75">
      <c r="A38" s="10" t="s">
        <v>53</v>
      </c>
      <c r="B38" s="124"/>
      <c r="C38" s="122"/>
      <c r="D38" s="122"/>
      <c r="E38" s="122"/>
      <c r="F38" s="124"/>
      <c r="G38" s="124"/>
      <c r="H38" s="122"/>
      <c r="I38" s="163"/>
      <c r="J38" s="140"/>
      <c r="K38" s="140"/>
      <c r="L38" s="125">
        <f t="shared" si="0"/>
        <v>0</v>
      </c>
      <c r="M38" s="140"/>
      <c r="N38" s="140"/>
      <c r="O38" s="150"/>
    </row>
    <row r="39" spans="1:15" ht="31.5">
      <c r="A39" s="10" t="s">
        <v>54</v>
      </c>
      <c r="B39" s="124"/>
      <c r="C39" s="122"/>
      <c r="D39" s="122"/>
      <c r="E39" s="122"/>
      <c r="F39" s="124"/>
      <c r="G39" s="124"/>
      <c r="H39" s="122"/>
      <c r="I39" s="163"/>
      <c r="J39" s="140"/>
      <c r="K39" s="140"/>
      <c r="L39" s="125">
        <f t="shared" si="0"/>
        <v>0</v>
      </c>
      <c r="M39" s="140"/>
      <c r="N39" s="140"/>
      <c r="O39" s="150"/>
    </row>
    <row r="40" spans="1:15" ht="15.75">
      <c r="A40" s="10" t="s">
        <v>55</v>
      </c>
      <c r="B40" s="124"/>
      <c r="C40" s="122"/>
      <c r="D40" s="122"/>
      <c r="E40" s="122"/>
      <c r="F40" s="124"/>
      <c r="G40" s="124"/>
      <c r="H40" s="122"/>
      <c r="I40" s="163"/>
      <c r="J40" s="140"/>
      <c r="K40" s="140"/>
      <c r="L40" s="125">
        <f t="shared" si="0"/>
        <v>0</v>
      </c>
      <c r="M40" s="140"/>
      <c r="N40" s="140"/>
      <c r="O40" s="150"/>
    </row>
    <row r="41" spans="1:15" ht="15.75">
      <c r="A41" s="10" t="s">
        <v>56</v>
      </c>
      <c r="B41" s="124"/>
      <c r="C41" s="122"/>
      <c r="D41" s="122"/>
      <c r="E41" s="122"/>
      <c r="F41" s="124"/>
      <c r="G41" s="124"/>
      <c r="H41" s="122"/>
      <c r="I41" s="163"/>
      <c r="J41" s="140"/>
      <c r="K41" s="140"/>
      <c r="L41" s="125">
        <f t="shared" si="0"/>
        <v>0</v>
      </c>
      <c r="M41" s="140"/>
      <c r="N41" s="140"/>
      <c r="O41" s="150"/>
    </row>
    <row r="42" spans="1:15" ht="15.6" customHeight="1">
      <c r="A42" s="10" t="s">
        <v>57</v>
      </c>
      <c r="B42" s="124"/>
      <c r="C42" s="122"/>
      <c r="D42" s="122"/>
      <c r="E42" s="122"/>
      <c r="F42" s="124"/>
      <c r="G42" s="124"/>
      <c r="H42" s="122"/>
      <c r="I42" s="163"/>
      <c r="J42" s="140"/>
      <c r="K42" s="140"/>
      <c r="L42" s="125">
        <f t="shared" si="0"/>
        <v>0</v>
      </c>
      <c r="M42" s="140"/>
      <c r="N42" s="140"/>
      <c r="O42" s="150"/>
    </row>
    <row r="43" spans="1:15" ht="15.75">
      <c r="A43" s="10" t="s">
        <v>58</v>
      </c>
      <c r="B43" s="124"/>
      <c r="C43" s="122"/>
      <c r="D43" s="122"/>
      <c r="E43" s="122"/>
      <c r="F43" s="124"/>
      <c r="G43" s="124"/>
      <c r="H43" s="122"/>
      <c r="I43" s="163"/>
      <c r="J43" s="140"/>
      <c r="K43" s="140"/>
      <c r="L43" s="125">
        <f t="shared" si="0"/>
        <v>0</v>
      </c>
      <c r="M43" s="140"/>
      <c r="N43" s="140"/>
      <c r="O43" s="150"/>
    </row>
    <row r="44" spans="1:15" ht="15.75">
      <c r="A44" s="10" t="s">
        <v>59</v>
      </c>
      <c r="B44" s="124"/>
      <c r="C44" s="122"/>
      <c r="D44" s="122"/>
      <c r="E44" s="122"/>
      <c r="F44" s="124"/>
      <c r="G44" s="124"/>
      <c r="H44" s="122"/>
      <c r="I44" s="163"/>
      <c r="J44" s="140"/>
      <c r="K44" s="140"/>
      <c r="L44" s="125">
        <f t="shared" si="0"/>
        <v>0</v>
      </c>
      <c r="M44" s="140"/>
      <c r="N44" s="140"/>
      <c r="O44" s="150"/>
    </row>
    <row r="45" spans="1:15" ht="15.75">
      <c r="A45" s="10" t="s">
        <v>60</v>
      </c>
      <c r="B45" s="124"/>
      <c r="C45" s="122"/>
      <c r="D45" s="122"/>
      <c r="E45" s="122"/>
      <c r="F45" s="124"/>
      <c r="G45" s="124"/>
      <c r="H45" s="122"/>
      <c r="I45" s="163"/>
      <c r="J45" s="140"/>
      <c r="K45" s="140"/>
      <c r="L45" s="125">
        <f t="shared" si="0"/>
        <v>0</v>
      </c>
      <c r="M45" s="140"/>
      <c r="N45" s="140"/>
      <c r="O45" s="150"/>
    </row>
    <row r="46" spans="1:15" ht="15" customHeight="1">
      <c r="A46" s="10" t="s">
        <v>61</v>
      </c>
      <c r="B46" s="124"/>
      <c r="C46" s="122"/>
      <c r="D46" s="122"/>
      <c r="E46" s="122"/>
      <c r="F46" s="124"/>
      <c r="G46" s="124"/>
      <c r="H46" s="122"/>
      <c r="I46" s="163"/>
      <c r="J46" s="140"/>
      <c r="K46" s="140"/>
      <c r="L46" s="125">
        <f t="shared" si="0"/>
        <v>0</v>
      </c>
      <c r="M46" s="140"/>
      <c r="N46" s="140"/>
      <c r="O46" s="150"/>
    </row>
    <row r="47" spans="1:15" ht="18" customHeight="1">
      <c r="A47" s="10" t="s">
        <v>62</v>
      </c>
      <c r="B47" s="124"/>
      <c r="C47" s="122"/>
      <c r="D47" s="122"/>
      <c r="E47" s="122"/>
      <c r="F47" s="124"/>
      <c r="G47" s="124"/>
      <c r="H47" s="122"/>
      <c r="I47" s="163"/>
      <c r="J47" s="140"/>
      <c r="K47" s="140"/>
      <c r="L47" s="125">
        <f t="shared" si="0"/>
        <v>0</v>
      </c>
      <c r="M47" s="140"/>
      <c r="N47" s="140"/>
      <c r="O47" s="150"/>
    </row>
    <row r="48" spans="1:15" ht="18.600000000000001" customHeight="1">
      <c r="A48" s="10" t="s">
        <v>63</v>
      </c>
      <c r="B48" s="124"/>
      <c r="C48" s="122"/>
      <c r="D48" s="122"/>
      <c r="E48" s="122"/>
      <c r="F48" s="124"/>
      <c r="G48" s="124"/>
      <c r="H48" s="122"/>
      <c r="I48" s="163"/>
      <c r="J48" s="140"/>
      <c r="K48" s="140"/>
      <c r="L48" s="140">
        <f t="shared" si="0"/>
        <v>0</v>
      </c>
      <c r="M48" s="140"/>
      <c r="N48" s="140"/>
      <c r="O48" s="150"/>
    </row>
    <row r="49" spans="1:15" ht="39" customHeight="1">
      <c r="A49" s="10" t="s">
        <v>92</v>
      </c>
      <c r="B49" s="124"/>
      <c r="C49" s="122"/>
      <c r="D49" s="122"/>
      <c r="E49" s="122"/>
      <c r="F49" s="124"/>
      <c r="G49" s="124"/>
      <c r="H49" s="122"/>
      <c r="I49" s="163"/>
      <c r="J49" s="140"/>
      <c r="K49" s="140"/>
      <c r="L49" s="125">
        <f t="shared" si="0"/>
        <v>0</v>
      </c>
      <c r="M49" s="140"/>
      <c r="N49" s="140"/>
      <c r="O49" s="150"/>
    </row>
    <row r="50" spans="1:15" ht="16.5" customHeight="1">
      <c r="A50" s="10" t="s">
        <v>64</v>
      </c>
      <c r="B50" s="124"/>
      <c r="C50" s="122"/>
      <c r="D50" s="122"/>
      <c r="E50" s="122"/>
      <c r="F50" s="124"/>
      <c r="G50" s="124"/>
      <c r="H50" s="122"/>
      <c r="I50" s="163"/>
      <c r="J50" s="140"/>
      <c r="K50" s="140"/>
      <c r="L50" s="125">
        <f t="shared" si="0"/>
        <v>0</v>
      </c>
      <c r="M50" s="140"/>
      <c r="N50" s="140"/>
      <c r="O50" s="150"/>
    </row>
    <row r="51" spans="1:15" ht="16.5" customHeight="1">
      <c r="A51" s="10" t="s">
        <v>65</v>
      </c>
      <c r="B51" s="124"/>
      <c r="C51" s="122"/>
      <c r="D51" s="122"/>
      <c r="E51" s="122"/>
      <c r="F51" s="124"/>
      <c r="G51" s="124"/>
      <c r="H51" s="122"/>
      <c r="I51" s="163"/>
      <c r="J51" s="140"/>
      <c r="K51" s="140"/>
      <c r="L51" s="125">
        <f t="shared" si="0"/>
        <v>0</v>
      </c>
      <c r="M51" s="140"/>
      <c r="N51" s="140"/>
      <c r="O51" s="150"/>
    </row>
    <row r="52" spans="1:15" ht="15.75">
      <c r="A52" s="10" t="s">
        <v>66</v>
      </c>
      <c r="B52" s="124"/>
      <c r="C52" s="122"/>
      <c r="D52" s="122"/>
      <c r="E52" s="122"/>
      <c r="F52" s="124"/>
      <c r="G52" s="124"/>
      <c r="H52" s="122"/>
      <c r="I52" s="163"/>
      <c r="J52" s="140"/>
      <c r="K52" s="140"/>
      <c r="L52" s="125">
        <f t="shared" si="0"/>
        <v>0</v>
      </c>
      <c r="M52" s="140"/>
      <c r="N52" s="140"/>
      <c r="O52" s="150"/>
    </row>
    <row r="53" spans="1:15" ht="15.75">
      <c r="A53" s="10" t="s">
        <v>67</v>
      </c>
      <c r="B53" s="124"/>
      <c r="C53" s="122"/>
      <c r="D53" s="122"/>
      <c r="E53" s="122"/>
      <c r="F53" s="124"/>
      <c r="G53" s="124"/>
      <c r="H53" s="122"/>
      <c r="I53" s="163"/>
      <c r="J53" s="140"/>
      <c r="K53" s="140"/>
      <c r="L53" s="125">
        <f t="shared" si="0"/>
        <v>0</v>
      </c>
      <c r="M53" s="140"/>
      <c r="N53" s="140"/>
      <c r="O53" s="150"/>
    </row>
    <row r="54" spans="1:15" ht="15.75">
      <c r="A54" s="10" t="s">
        <v>68</v>
      </c>
      <c r="B54" s="124"/>
      <c r="C54" s="122"/>
      <c r="D54" s="122"/>
      <c r="E54" s="122"/>
      <c r="F54" s="124"/>
      <c r="G54" s="124"/>
      <c r="H54" s="122"/>
      <c r="I54" s="163"/>
      <c r="J54" s="140"/>
      <c r="K54" s="140"/>
      <c r="L54" s="125">
        <f t="shared" si="0"/>
        <v>0</v>
      </c>
      <c r="M54" s="140"/>
      <c r="N54" s="140"/>
      <c r="O54" s="150"/>
    </row>
    <row r="55" spans="1:15" ht="31.5">
      <c r="A55" s="10" t="s">
        <v>69</v>
      </c>
      <c r="B55" s="124"/>
      <c r="C55" s="122"/>
      <c r="D55" s="122"/>
      <c r="E55" s="122"/>
      <c r="F55" s="124"/>
      <c r="G55" s="124"/>
      <c r="H55" s="122"/>
      <c r="I55" s="163"/>
      <c r="J55" s="140"/>
      <c r="K55" s="140"/>
      <c r="L55" s="125">
        <f t="shared" si="0"/>
        <v>0</v>
      </c>
      <c r="M55" s="140"/>
      <c r="N55" s="140"/>
      <c r="O55" s="150"/>
    </row>
    <row r="56" spans="1:15" ht="15.75">
      <c r="A56" s="10" t="s">
        <v>70</v>
      </c>
      <c r="B56" s="124"/>
      <c r="C56" s="122"/>
      <c r="D56" s="122"/>
      <c r="E56" s="122"/>
      <c r="F56" s="124"/>
      <c r="G56" s="124"/>
      <c r="H56" s="122"/>
      <c r="I56" s="163"/>
      <c r="J56" s="140"/>
      <c r="K56" s="140"/>
      <c r="L56" s="125">
        <f t="shared" si="0"/>
        <v>0</v>
      </c>
      <c r="M56" s="140"/>
      <c r="N56" s="140"/>
      <c r="O56" s="150"/>
    </row>
    <row r="57" spans="1:15" ht="15.75">
      <c r="A57" s="10" t="s">
        <v>71</v>
      </c>
      <c r="B57" s="124"/>
      <c r="C57" s="122"/>
      <c r="D57" s="122"/>
      <c r="E57" s="122"/>
      <c r="F57" s="124"/>
      <c r="G57" s="124"/>
      <c r="H57" s="122"/>
      <c r="I57" s="163"/>
      <c r="J57" s="140"/>
      <c r="K57" s="140"/>
      <c r="L57" s="125">
        <f t="shared" si="0"/>
        <v>0</v>
      </c>
      <c r="M57" s="140"/>
      <c r="N57" s="140"/>
      <c r="O57" s="150"/>
    </row>
    <row r="58" spans="1:15" ht="15.75">
      <c r="A58" s="10" t="s">
        <v>72</v>
      </c>
      <c r="B58" s="124"/>
      <c r="C58" s="122"/>
      <c r="D58" s="122"/>
      <c r="E58" s="122"/>
      <c r="F58" s="124"/>
      <c r="G58" s="124"/>
      <c r="H58" s="122"/>
      <c r="I58" s="163"/>
      <c r="J58" s="140"/>
      <c r="K58" s="140"/>
      <c r="L58" s="125">
        <f t="shared" si="0"/>
        <v>0</v>
      </c>
      <c r="M58" s="140"/>
      <c r="N58" s="140"/>
      <c r="O58" s="150"/>
    </row>
    <row r="59" spans="1:15" ht="15.75">
      <c r="A59" s="10" t="s">
        <v>73</v>
      </c>
      <c r="B59" s="124"/>
      <c r="C59" s="122"/>
      <c r="D59" s="122"/>
      <c r="E59" s="122"/>
      <c r="F59" s="124"/>
      <c r="G59" s="124"/>
      <c r="H59" s="122"/>
      <c r="I59" s="163"/>
      <c r="J59" s="140"/>
      <c r="K59" s="140"/>
      <c r="L59" s="125">
        <f t="shared" si="0"/>
        <v>0</v>
      </c>
      <c r="M59" s="140"/>
      <c r="N59" s="140"/>
      <c r="O59" s="150"/>
    </row>
    <row r="60" spans="1:15" ht="31.5">
      <c r="A60" s="10" t="s">
        <v>74</v>
      </c>
      <c r="B60" s="124"/>
      <c r="C60" s="122"/>
      <c r="D60" s="122"/>
      <c r="E60" s="122"/>
      <c r="F60" s="124"/>
      <c r="G60" s="124"/>
      <c r="H60" s="122"/>
      <c r="I60" s="163"/>
      <c r="J60" s="140"/>
      <c r="K60" s="140"/>
      <c r="L60" s="125">
        <f t="shared" si="0"/>
        <v>0</v>
      </c>
      <c r="M60" s="140"/>
      <c r="N60" s="140"/>
      <c r="O60" s="150"/>
    </row>
    <row r="61" spans="1:15" ht="15.75">
      <c r="A61" s="10" t="s">
        <v>75</v>
      </c>
      <c r="B61" s="124"/>
      <c r="C61" s="122"/>
      <c r="D61" s="122"/>
      <c r="E61" s="122"/>
      <c r="F61" s="124"/>
      <c r="G61" s="124"/>
      <c r="H61" s="122"/>
      <c r="I61" s="163"/>
      <c r="J61" s="140"/>
      <c r="K61" s="140"/>
      <c r="L61" s="125">
        <f t="shared" si="0"/>
        <v>0</v>
      </c>
      <c r="M61" s="140"/>
      <c r="N61" s="140"/>
      <c r="O61" s="150"/>
    </row>
    <row r="62" spans="1:15" ht="15.75">
      <c r="A62" s="10" t="s">
        <v>76</v>
      </c>
      <c r="B62" s="124"/>
      <c r="C62" s="122"/>
      <c r="D62" s="122"/>
      <c r="E62" s="122"/>
      <c r="F62" s="124"/>
      <c r="G62" s="124"/>
      <c r="H62" s="122"/>
      <c r="I62" s="163"/>
      <c r="J62" s="140"/>
      <c r="K62" s="140"/>
      <c r="L62" s="125">
        <f t="shared" si="0"/>
        <v>0</v>
      </c>
      <c r="M62" s="140"/>
      <c r="N62" s="140"/>
      <c r="O62" s="150"/>
    </row>
    <row r="63" spans="1:15" ht="19.899999999999999" customHeight="1">
      <c r="A63" s="10" t="s">
        <v>77</v>
      </c>
      <c r="B63" s="124"/>
      <c r="C63" s="122"/>
      <c r="D63" s="122"/>
      <c r="E63" s="122"/>
      <c r="F63" s="124"/>
      <c r="G63" s="124"/>
      <c r="H63" s="122"/>
      <c r="I63" s="163"/>
      <c r="J63" s="140"/>
      <c r="K63" s="140"/>
      <c r="L63" s="125">
        <f t="shared" si="0"/>
        <v>0</v>
      </c>
      <c r="M63" s="140"/>
      <c r="N63" s="140"/>
      <c r="O63" s="150"/>
    </row>
    <row r="64" spans="1:15" ht="15.75">
      <c r="A64" s="10" t="s">
        <v>78</v>
      </c>
      <c r="B64" s="124"/>
      <c r="C64" s="122"/>
      <c r="D64" s="122"/>
      <c r="E64" s="122"/>
      <c r="F64" s="124"/>
      <c r="G64" s="124"/>
      <c r="H64" s="122"/>
      <c r="I64" s="163"/>
      <c r="J64" s="140"/>
      <c r="K64" s="140"/>
      <c r="L64" s="125">
        <f t="shared" si="0"/>
        <v>0</v>
      </c>
      <c r="M64" s="140"/>
      <c r="N64" s="140"/>
      <c r="O64" s="150"/>
    </row>
    <row r="65" spans="1:15" ht="15.75">
      <c r="A65" s="10" t="s">
        <v>79</v>
      </c>
      <c r="B65" s="124"/>
      <c r="C65" s="122"/>
      <c r="D65" s="122"/>
      <c r="E65" s="122"/>
      <c r="F65" s="124"/>
      <c r="G65" s="124"/>
      <c r="H65" s="122"/>
      <c r="I65" s="163"/>
      <c r="J65" s="140"/>
      <c r="K65" s="140"/>
      <c r="L65" s="125">
        <f t="shared" si="0"/>
        <v>0</v>
      </c>
      <c r="M65" s="140"/>
      <c r="N65" s="140"/>
      <c r="O65" s="150"/>
    </row>
    <row r="66" spans="1:15" ht="31.5">
      <c r="A66" s="10" t="s">
        <v>80</v>
      </c>
      <c r="B66" s="124"/>
      <c r="C66" s="122"/>
      <c r="D66" s="122"/>
      <c r="E66" s="122"/>
      <c r="F66" s="124"/>
      <c r="G66" s="124"/>
      <c r="H66" s="122"/>
      <c r="I66" s="163"/>
      <c r="J66" s="140"/>
      <c r="K66" s="140"/>
      <c r="L66" s="125">
        <f t="shared" si="0"/>
        <v>0</v>
      </c>
      <c r="M66" s="140"/>
      <c r="N66" s="140"/>
      <c r="O66" s="150"/>
    </row>
    <row r="67" spans="1:15" ht="15.75">
      <c r="A67" s="10" t="s">
        <v>81</v>
      </c>
      <c r="B67" s="124"/>
      <c r="C67" s="122"/>
      <c r="D67" s="122"/>
      <c r="E67" s="122"/>
      <c r="F67" s="124"/>
      <c r="G67" s="124"/>
      <c r="H67" s="122"/>
      <c r="I67" s="163"/>
      <c r="J67" s="140"/>
      <c r="K67" s="140"/>
      <c r="L67" s="125">
        <f t="shared" si="0"/>
        <v>0</v>
      </c>
      <c r="M67" s="140"/>
      <c r="N67" s="140"/>
      <c r="O67" s="150"/>
    </row>
    <row r="68" spans="1:15" ht="15.75">
      <c r="A68" s="10" t="s">
        <v>82</v>
      </c>
      <c r="B68" s="124"/>
      <c r="C68" s="122"/>
      <c r="D68" s="122"/>
      <c r="E68" s="122"/>
      <c r="F68" s="124"/>
      <c r="G68" s="124"/>
      <c r="H68" s="122"/>
      <c r="I68" s="163"/>
      <c r="J68" s="140"/>
      <c r="K68" s="140"/>
      <c r="L68" s="125">
        <f t="shared" si="0"/>
        <v>0</v>
      </c>
      <c r="M68" s="140"/>
      <c r="N68" s="140"/>
      <c r="O68" s="150"/>
    </row>
    <row r="69" spans="1:15" ht="21" customHeight="1">
      <c r="A69" s="10" t="s">
        <v>83</v>
      </c>
      <c r="B69" s="124"/>
      <c r="C69" s="122"/>
      <c r="D69" s="122"/>
      <c r="E69" s="122"/>
      <c r="F69" s="124"/>
      <c r="G69" s="124"/>
      <c r="H69" s="122"/>
      <c r="I69" s="163"/>
      <c r="J69" s="140"/>
      <c r="K69" s="140"/>
      <c r="L69" s="125">
        <f t="shared" si="0"/>
        <v>0</v>
      </c>
      <c r="M69" s="140"/>
      <c r="N69" s="140"/>
      <c r="O69" s="150"/>
    </row>
    <row r="70" spans="1:15" ht="15.75">
      <c r="A70" s="10" t="s">
        <v>84</v>
      </c>
      <c r="B70" s="124"/>
      <c r="C70" s="122"/>
      <c r="D70" s="122"/>
      <c r="E70" s="122"/>
      <c r="F70" s="124"/>
      <c r="G70" s="124"/>
      <c r="H70" s="122"/>
      <c r="I70" s="163"/>
      <c r="J70" s="140"/>
      <c r="K70" s="140"/>
      <c r="L70" s="125">
        <f t="shared" si="0"/>
        <v>0</v>
      </c>
      <c r="M70" s="140"/>
      <c r="N70" s="140"/>
      <c r="O70" s="150"/>
    </row>
    <row r="71" spans="1:15" ht="15.75">
      <c r="A71" s="10" t="s">
        <v>85</v>
      </c>
      <c r="B71" s="124"/>
      <c r="C71" s="122"/>
      <c r="D71" s="122"/>
      <c r="E71" s="122"/>
      <c r="F71" s="124"/>
      <c r="G71" s="124"/>
      <c r="H71" s="122"/>
      <c r="I71" s="163"/>
      <c r="J71" s="140"/>
      <c r="K71" s="140"/>
      <c r="L71" s="125">
        <f t="shared" si="0"/>
        <v>0</v>
      </c>
      <c r="M71" s="140"/>
      <c r="N71" s="140"/>
      <c r="O71" s="150"/>
    </row>
    <row r="72" spans="1:15" ht="31.5">
      <c r="A72" s="10" t="s">
        <v>86</v>
      </c>
      <c r="B72" s="124"/>
      <c r="C72" s="122"/>
      <c r="D72" s="122"/>
      <c r="E72" s="122"/>
      <c r="F72" s="124"/>
      <c r="G72" s="124"/>
      <c r="H72" s="122"/>
      <c r="I72" s="163"/>
      <c r="J72" s="140"/>
      <c r="K72" s="140"/>
      <c r="L72" s="125">
        <f t="shared" si="0"/>
        <v>0</v>
      </c>
      <c r="M72" s="140"/>
      <c r="N72" s="140"/>
      <c r="O72" s="150"/>
    </row>
    <row r="73" spans="1:15" ht="32.25" thickBot="1">
      <c r="A73" s="11" t="s">
        <v>87</v>
      </c>
      <c r="B73" s="132"/>
      <c r="C73" s="130"/>
      <c r="D73" s="130"/>
      <c r="E73" s="130"/>
      <c r="F73" s="132"/>
      <c r="G73" s="132"/>
      <c r="H73" s="130"/>
      <c r="I73" s="166"/>
      <c r="J73" s="141"/>
      <c r="K73" s="141"/>
      <c r="L73" s="131">
        <f t="shared" si="0"/>
        <v>0</v>
      </c>
      <c r="M73" s="141"/>
      <c r="N73" s="141"/>
      <c r="O73" s="15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0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78" zoomScaleSheetLayoutView="75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10.57031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6"/>
      <c r="C4" s="6"/>
      <c r="D4" s="6"/>
      <c r="E4" s="27"/>
      <c r="F4" s="259"/>
      <c r="G4" s="6"/>
      <c r="H4" s="6"/>
      <c r="I4" s="6"/>
      <c r="J4" s="6"/>
      <c r="K4" s="27"/>
      <c r="L4" s="6"/>
      <c r="M4" s="6"/>
      <c r="N4" s="6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133"/>
      <c r="G11" s="133"/>
      <c r="H11" s="133"/>
      <c r="I11" s="450">
        <f>1712+565</f>
        <v>2277</v>
      </c>
      <c r="J11" s="308"/>
      <c r="K11" s="333"/>
      <c r="L11" s="308">
        <f>J11+K11</f>
        <v>0</v>
      </c>
      <c r="M11" s="333"/>
      <c r="N11" s="310"/>
      <c r="O11" s="310"/>
    </row>
    <row r="12" spans="1:15" ht="15.75">
      <c r="A12" s="10" t="s">
        <v>27</v>
      </c>
      <c r="B12" s="292"/>
      <c r="C12" s="290"/>
      <c r="D12" s="290"/>
      <c r="E12" s="290"/>
      <c r="F12" s="283"/>
      <c r="G12" s="283"/>
      <c r="H12" s="283"/>
      <c r="I12" s="450">
        <f>1187+1974</f>
        <v>3161</v>
      </c>
      <c r="J12" s="307"/>
      <c r="K12" s="337"/>
      <c r="L12" s="307">
        <f t="shared" ref="L12:L73" si="0">J12+K12</f>
        <v>0</v>
      </c>
      <c r="M12" s="337"/>
      <c r="N12" s="311"/>
      <c r="O12" s="311"/>
    </row>
    <row r="13" spans="1:15" ht="15.75">
      <c r="A13" s="10" t="s">
        <v>28</v>
      </c>
      <c r="B13" s="292"/>
      <c r="C13" s="290"/>
      <c r="D13" s="290"/>
      <c r="E13" s="290"/>
      <c r="F13" s="283"/>
      <c r="G13" s="283"/>
      <c r="H13" s="283"/>
      <c r="I13" s="451">
        <f>11092+2094</f>
        <v>13186</v>
      </c>
      <c r="J13" s="307"/>
      <c r="K13" s="337"/>
      <c r="L13" s="307">
        <f t="shared" si="0"/>
        <v>0</v>
      </c>
      <c r="M13" s="337"/>
      <c r="N13" s="311"/>
      <c r="O13" s="311"/>
    </row>
    <row r="14" spans="1:15" ht="15.75">
      <c r="A14" s="10" t="s">
        <v>29</v>
      </c>
      <c r="B14" s="292"/>
      <c r="C14" s="290"/>
      <c r="D14" s="290"/>
      <c r="E14" s="290"/>
      <c r="F14" s="283"/>
      <c r="G14" s="283"/>
      <c r="H14" s="283"/>
      <c r="I14" s="452">
        <f>7039+1555-G14</f>
        <v>8594</v>
      </c>
      <c r="J14" s="307"/>
      <c r="K14" s="337"/>
      <c r="L14" s="307">
        <f t="shared" si="0"/>
        <v>0</v>
      </c>
      <c r="M14" s="337"/>
      <c r="N14" s="311"/>
      <c r="O14" s="311"/>
    </row>
    <row r="15" spans="1:15" ht="15.75">
      <c r="A15" s="10" t="s">
        <v>30</v>
      </c>
      <c r="B15" s="292"/>
      <c r="C15" s="290"/>
      <c r="D15" s="290"/>
      <c r="E15" s="290"/>
      <c r="F15" s="283"/>
      <c r="G15" s="283"/>
      <c r="H15" s="283"/>
      <c r="I15" s="451"/>
      <c r="J15" s="307"/>
      <c r="K15" s="337"/>
      <c r="L15" s="307">
        <f t="shared" si="0"/>
        <v>0</v>
      </c>
      <c r="M15" s="337"/>
      <c r="N15" s="311"/>
      <c r="O15" s="311"/>
    </row>
    <row r="16" spans="1:15" ht="15.75">
      <c r="A16" s="10" t="s">
        <v>31</v>
      </c>
      <c r="B16" s="292"/>
      <c r="C16" s="290"/>
      <c r="D16" s="290"/>
      <c r="E16" s="290"/>
      <c r="F16" s="283"/>
      <c r="G16" s="283"/>
      <c r="H16" s="283"/>
      <c r="I16" s="452">
        <f>1035-G16</f>
        <v>1035</v>
      </c>
      <c r="J16" s="307"/>
      <c r="K16" s="337"/>
      <c r="L16" s="307">
        <f t="shared" si="0"/>
        <v>0</v>
      </c>
      <c r="M16" s="337"/>
      <c r="N16" s="311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83"/>
      <c r="G17" s="283"/>
      <c r="H17" s="283"/>
      <c r="I17" s="451">
        <v>3952</v>
      </c>
      <c r="J17" s="307"/>
      <c r="K17" s="337"/>
      <c r="L17" s="307">
        <f t="shared" si="0"/>
        <v>0</v>
      </c>
      <c r="M17" s="337"/>
      <c r="N17" s="311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83"/>
      <c r="G18" s="283"/>
      <c r="H18" s="283"/>
      <c r="I18" s="451">
        <v>1139</v>
      </c>
      <c r="J18" s="307"/>
      <c r="K18" s="337"/>
      <c r="L18" s="307">
        <f t="shared" si="0"/>
        <v>0</v>
      </c>
      <c r="M18" s="337"/>
      <c r="N18" s="311"/>
      <c r="O18" s="311"/>
    </row>
    <row r="19" spans="1:15" ht="15.75">
      <c r="A19" s="10" t="s">
        <v>34</v>
      </c>
      <c r="B19" s="292"/>
      <c r="C19" s="290"/>
      <c r="D19" s="290"/>
      <c r="E19" s="290"/>
      <c r="F19" s="283"/>
      <c r="G19" s="283"/>
      <c r="H19" s="283"/>
      <c r="I19" s="451">
        <v>2030</v>
      </c>
      <c r="J19" s="307"/>
      <c r="K19" s="337"/>
      <c r="L19" s="307">
        <f t="shared" si="0"/>
        <v>0</v>
      </c>
      <c r="M19" s="337"/>
      <c r="N19" s="311"/>
      <c r="O19" s="311"/>
    </row>
    <row r="20" spans="1:15" ht="15.75">
      <c r="A20" s="10" t="s">
        <v>35</v>
      </c>
      <c r="B20" s="292"/>
      <c r="C20" s="290"/>
      <c r="D20" s="290"/>
      <c r="E20" s="290"/>
      <c r="F20" s="283"/>
      <c r="G20" s="283"/>
      <c r="H20" s="283"/>
      <c r="I20" s="451">
        <v>2642</v>
      </c>
      <c r="J20" s="307"/>
      <c r="K20" s="337"/>
      <c r="L20" s="307">
        <f t="shared" si="0"/>
        <v>0</v>
      </c>
      <c r="M20" s="337"/>
      <c r="N20" s="311"/>
      <c r="O20" s="311"/>
    </row>
    <row r="21" spans="1:15" ht="16.149999999999999" customHeight="1">
      <c r="A21" s="10" t="s">
        <v>36</v>
      </c>
      <c r="B21" s="292"/>
      <c r="C21" s="290"/>
      <c r="D21" s="290"/>
      <c r="E21" s="290"/>
      <c r="F21" s="283"/>
      <c r="G21" s="283"/>
      <c r="H21" s="283"/>
      <c r="I21" s="451"/>
      <c r="J21" s="307"/>
      <c r="K21" s="337"/>
      <c r="L21" s="307">
        <f t="shared" si="0"/>
        <v>0</v>
      </c>
      <c r="M21" s="337"/>
      <c r="N21" s="311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83"/>
      <c r="G22" s="283"/>
      <c r="H22" s="283"/>
      <c r="I22" s="452">
        <f>5547-G22</f>
        <v>5547</v>
      </c>
      <c r="J22" s="307"/>
      <c r="K22" s="337"/>
      <c r="L22" s="307">
        <f t="shared" si="0"/>
        <v>0</v>
      </c>
      <c r="M22" s="337"/>
      <c r="N22" s="311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83"/>
      <c r="G23" s="283"/>
      <c r="H23" s="283"/>
      <c r="I23" s="451">
        <v>2230</v>
      </c>
      <c r="J23" s="307"/>
      <c r="K23" s="337"/>
      <c r="L23" s="307">
        <f t="shared" si="0"/>
        <v>0</v>
      </c>
      <c r="M23" s="337"/>
      <c r="N23" s="311"/>
      <c r="O23" s="311"/>
    </row>
    <row r="24" spans="1:15" ht="15.75">
      <c r="A24" s="10" t="s">
        <v>39</v>
      </c>
      <c r="B24" s="292"/>
      <c r="C24" s="290"/>
      <c r="D24" s="290"/>
      <c r="E24" s="290"/>
      <c r="F24" s="283"/>
      <c r="G24" s="283"/>
      <c r="H24" s="283"/>
      <c r="I24" s="451">
        <v>2989</v>
      </c>
      <c r="J24" s="307"/>
      <c r="K24" s="337"/>
      <c r="L24" s="307">
        <f t="shared" si="0"/>
        <v>0</v>
      </c>
      <c r="M24" s="337"/>
      <c r="N24" s="311"/>
      <c r="O24" s="311"/>
    </row>
    <row r="25" spans="1:15" ht="15.75">
      <c r="A25" s="10" t="s">
        <v>40</v>
      </c>
      <c r="B25" s="292"/>
      <c r="C25" s="290"/>
      <c r="D25" s="290"/>
      <c r="E25" s="290"/>
      <c r="F25" s="283"/>
      <c r="G25" s="283"/>
      <c r="H25" s="283"/>
      <c r="I25" s="451">
        <f>7313+3287</f>
        <v>10600</v>
      </c>
      <c r="J25" s="307"/>
      <c r="K25" s="337"/>
      <c r="L25" s="307">
        <f t="shared" si="0"/>
        <v>0</v>
      </c>
      <c r="M25" s="337"/>
      <c r="N25" s="311"/>
      <c r="O25" s="311"/>
    </row>
    <row r="26" spans="1:15" ht="31.5">
      <c r="A26" s="10" t="s">
        <v>41</v>
      </c>
      <c r="B26" s="292"/>
      <c r="C26" s="290"/>
      <c r="D26" s="290"/>
      <c r="E26" s="290"/>
      <c r="F26" s="283"/>
      <c r="G26" s="283"/>
      <c r="H26" s="283"/>
      <c r="I26" s="451"/>
      <c r="J26" s="307"/>
      <c r="K26" s="337"/>
      <c r="L26" s="307">
        <f t="shared" si="0"/>
        <v>0</v>
      </c>
      <c r="M26" s="337"/>
      <c r="N26" s="311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83"/>
      <c r="G27" s="283"/>
      <c r="H27" s="283"/>
      <c r="I27" s="451">
        <v>5765</v>
      </c>
      <c r="J27" s="307"/>
      <c r="K27" s="337"/>
      <c r="L27" s="307">
        <f t="shared" si="0"/>
        <v>0</v>
      </c>
      <c r="M27" s="337"/>
      <c r="N27" s="311"/>
      <c r="O27" s="311"/>
    </row>
    <row r="28" spans="1:15" ht="15.75">
      <c r="A28" s="10" t="s">
        <v>43</v>
      </c>
      <c r="B28" s="292"/>
      <c r="C28" s="290"/>
      <c r="D28" s="290"/>
      <c r="E28" s="290"/>
      <c r="F28" s="283"/>
      <c r="G28" s="283"/>
      <c r="H28" s="283"/>
      <c r="I28" s="452">
        <f>3915+44+3534-G28</f>
        <v>7493</v>
      </c>
      <c r="J28" s="307"/>
      <c r="K28" s="337"/>
      <c r="L28" s="307">
        <f t="shared" si="0"/>
        <v>0</v>
      </c>
      <c r="M28" s="337"/>
      <c r="N28" s="311"/>
      <c r="O28" s="311"/>
    </row>
    <row r="29" spans="1:15" ht="31.5">
      <c r="A29" s="10" t="s">
        <v>44</v>
      </c>
      <c r="B29" s="292"/>
      <c r="C29" s="290"/>
      <c r="D29" s="290"/>
      <c r="E29" s="290"/>
      <c r="F29" s="283"/>
      <c r="G29" s="283"/>
      <c r="H29" s="283"/>
      <c r="I29" s="451"/>
      <c r="J29" s="307"/>
      <c r="K29" s="337"/>
      <c r="L29" s="307">
        <f t="shared" si="0"/>
        <v>0</v>
      </c>
      <c r="M29" s="337"/>
      <c r="N29" s="311"/>
      <c r="O29" s="311"/>
    </row>
    <row r="30" spans="1:15" ht="15.75">
      <c r="A30" s="10" t="s">
        <v>45</v>
      </c>
      <c r="B30" s="292"/>
      <c r="C30" s="290"/>
      <c r="D30" s="290"/>
      <c r="E30" s="290"/>
      <c r="F30" s="283"/>
      <c r="G30" s="283"/>
      <c r="H30" s="283"/>
      <c r="I30" s="451"/>
      <c r="J30" s="307"/>
      <c r="K30" s="337"/>
      <c r="L30" s="307">
        <f t="shared" si="0"/>
        <v>0</v>
      </c>
      <c r="M30" s="337"/>
      <c r="N30" s="311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83"/>
      <c r="G31" s="283"/>
      <c r="H31" s="283"/>
      <c r="I31" s="451"/>
      <c r="J31" s="307"/>
      <c r="K31" s="337"/>
      <c r="L31" s="307">
        <f t="shared" si="0"/>
        <v>0</v>
      </c>
      <c r="M31" s="337"/>
      <c r="N31" s="311"/>
      <c r="O31" s="311"/>
    </row>
    <row r="32" spans="1:15" ht="15.75">
      <c r="A32" s="10" t="s">
        <v>47</v>
      </c>
      <c r="B32" s="292"/>
      <c r="C32" s="290"/>
      <c r="D32" s="290"/>
      <c r="E32" s="290"/>
      <c r="F32" s="283"/>
      <c r="G32" s="283"/>
      <c r="H32" s="283"/>
      <c r="I32" s="451"/>
      <c r="J32" s="307"/>
      <c r="K32" s="337"/>
      <c r="L32" s="307">
        <f t="shared" si="0"/>
        <v>0</v>
      </c>
      <c r="M32" s="337"/>
      <c r="N32" s="311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83"/>
      <c r="G33" s="283"/>
      <c r="H33" s="283"/>
      <c r="I33" s="451"/>
      <c r="J33" s="307"/>
      <c r="K33" s="337"/>
      <c r="L33" s="307">
        <f t="shared" si="0"/>
        <v>0</v>
      </c>
      <c r="M33" s="337"/>
      <c r="N33" s="311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83"/>
      <c r="G34" s="283"/>
      <c r="H34" s="283"/>
      <c r="I34" s="451"/>
      <c r="J34" s="307"/>
      <c r="K34" s="337"/>
      <c r="L34" s="307">
        <f t="shared" si="0"/>
        <v>0</v>
      </c>
      <c r="M34" s="337"/>
      <c r="N34" s="311"/>
      <c r="O34" s="311"/>
    </row>
    <row r="35" spans="1:15" ht="15.75">
      <c r="A35" s="10" t="s">
        <v>50</v>
      </c>
      <c r="B35" s="292"/>
      <c r="C35" s="290"/>
      <c r="D35" s="290"/>
      <c r="E35" s="290"/>
      <c r="F35" s="283"/>
      <c r="G35" s="283"/>
      <c r="H35" s="283"/>
      <c r="I35" s="451"/>
      <c r="J35" s="307"/>
      <c r="K35" s="337"/>
      <c r="L35" s="307">
        <f t="shared" si="0"/>
        <v>0</v>
      </c>
      <c r="M35" s="337"/>
      <c r="N35" s="311"/>
      <c r="O35" s="311"/>
    </row>
    <row r="36" spans="1:15" ht="15.75">
      <c r="A36" s="10" t="s">
        <v>51</v>
      </c>
      <c r="B36" s="292"/>
      <c r="C36" s="290"/>
      <c r="D36" s="290"/>
      <c r="E36" s="290"/>
      <c r="F36" s="283"/>
      <c r="G36" s="283"/>
      <c r="H36" s="283"/>
      <c r="I36" s="451"/>
      <c r="J36" s="307"/>
      <c r="K36" s="337"/>
      <c r="L36" s="307">
        <f t="shared" si="0"/>
        <v>0</v>
      </c>
      <c r="M36" s="337"/>
      <c r="N36" s="311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83"/>
      <c r="G37" s="283"/>
      <c r="H37" s="283"/>
      <c r="I37" s="451"/>
      <c r="J37" s="307"/>
      <c r="K37" s="337"/>
      <c r="L37" s="307">
        <f t="shared" si="0"/>
        <v>0</v>
      </c>
      <c r="M37" s="337"/>
      <c r="N37" s="311"/>
      <c r="O37" s="311"/>
    </row>
    <row r="38" spans="1:15" ht="15.75">
      <c r="A38" s="10" t="s">
        <v>53</v>
      </c>
      <c r="B38" s="292"/>
      <c r="C38" s="290"/>
      <c r="D38" s="290"/>
      <c r="E38" s="290"/>
      <c r="F38" s="283"/>
      <c r="G38" s="283"/>
      <c r="H38" s="283"/>
      <c r="I38" s="451"/>
      <c r="J38" s="307"/>
      <c r="K38" s="337"/>
      <c r="L38" s="307">
        <f t="shared" si="0"/>
        <v>0</v>
      </c>
      <c r="M38" s="337"/>
      <c r="N38" s="311"/>
      <c r="O38" s="311"/>
    </row>
    <row r="39" spans="1:15" ht="31.5">
      <c r="A39" s="10" t="s">
        <v>54</v>
      </c>
      <c r="B39" s="292"/>
      <c r="C39" s="290"/>
      <c r="D39" s="290"/>
      <c r="E39" s="290"/>
      <c r="F39" s="283"/>
      <c r="G39" s="283"/>
      <c r="H39" s="283"/>
      <c r="I39" s="451"/>
      <c r="J39" s="307"/>
      <c r="K39" s="337"/>
      <c r="L39" s="307">
        <f t="shared" si="0"/>
        <v>0</v>
      </c>
      <c r="M39" s="337"/>
      <c r="N39" s="311"/>
      <c r="O39" s="311"/>
    </row>
    <row r="40" spans="1:15" ht="15.75">
      <c r="A40" s="10" t="s">
        <v>55</v>
      </c>
      <c r="B40" s="292"/>
      <c r="C40" s="290"/>
      <c r="D40" s="290"/>
      <c r="E40" s="290"/>
      <c r="F40" s="283"/>
      <c r="G40" s="283"/>
      <c r="H40" s="283"/>
      <c r="I40" s="453"/>
      <c r="J40" s="307"/>
      <c r="K40" s="337"/>
      <c r="L40" s="307">
        <f t="shared" si="0"/>
        <v>0</v>
      </c>
      <c r="M40" s="337"/>
      <c r="N40" s="311"/>
      <c r="O40" s="311"/>
    </row>
    <row r="41" spans="1:15" ht="15.75">
      <c r="A41" s="10" t="s">
        <v>56</v>
      </c>
      <c r="B41" s="292"/>
      <c r="C41" s="290"/>
      <c r="D41" s="290"/>
      <c r="E41" s="290"/>
      <c r="F41" s="283"/>
      <c r="G41" s="283"/>
      <c r="H41" s="283"/>
      <c r="I41" s="451">
        <f>2816+3682</f>
        <v>6498</v>
      </c>
      <c r="J41" s="307"/>
      <c r="K41" s="337"/>
      <c r="L41" s="307">
        <f t="shared" si="0"/>
        <v>0</v>
      </c>
      <c r="M41" s="337"/>
      <c r="N41" s="311"/>
      <c r="O41" s="311"/>
    </row>
    <row r="42" spans="1:15" ht="15.6" customHeight="1">
      <c r="A42" s="10" t="s">
        <v>57</v>
      </c>
      <c r="B42" s="292"/>
      <c r="C42" s="290"/>
      <c r="D42" s="290"/>
      <c r="E42" s="290"/>
      <c r="F42" s="283"/>
      <c r="G42" s="283"/>
      <c r="H42" s="283"/>
      <c r="I42" s="451">
        <v>1955</v>
      </c>
      <c r="J42" s="307"/>
      <c r="K42" s="337"/>
      <c r="L42" s="307">
        <f t="shared" si="0"/>
        <v>0</v>
      </c>
      <c r="M42" s="337"/>
      <c r="N42" s="311"/>
      <c r="O42" s="311"/>
    </row>
    <row r="43" spans="1:15" ht="15.75">
      <c r="A43" s="10" t="s">
        <v>58</v>
      </c>
      <c r="B43" s="292"/>
      <c r="C43" s="290"/>
      <c r="D43" s="290"/>
      <c r="E43" s="290"/>
      <c r="F43" s="283"/>
      <c r="G43" s="283"/>
      <c r="H43" s="283"/>
      <c r="I43" s="451">
        <f>16169+3797</f>
        <v>19966</v>
      </c>
      <c r="J43" s="307"/>
      <c r="K43" s="337"/>
      <c r="L43" s="307">
        <f t="shared" si="0"/>
        <v>0</v>
      </c>
      <c r="M43" s="337"/>
      <c r="N43" s="311"/>
      <c r="O43" s="311"/>
    </row>
    <row r="44" spans="1:15" ht="15.75">
      <c r="A44" s="10" t="s">
        <v>59</v>
      </c>
      <c r="B44" s="292"/>
      <c r="C44" s="290"/>
      <c r="D44" s="290"/>
      <c r="E44" s="284">
        <v>44</v>
      </c>
      <c r="F44" s="283"/>
      <c r="G44" s="283"/>
      <c r="H44" s="283"/>
      <c r="I44" s="451">
        <v>652</v>
      </c>
      <c r="J44" s="307"/>
      <c r="K44" s="337"/>
      <c r="L44" s="307">
        <f t="shared" si="0"/>
        <v>0</v>
      </c>
      <c r="M44" s="337"/>
      <c r="N44" s="311"/>
      <c r="O44" s="311"/>
    </row>
    <row r="45" spans="1:15" ht="15.75">
      <c r="A45" s="10" t="s">
        <v>60</v>
      </c>
      <c r="B45" s="292"/>
      <c r="C45" s="290"/>
      <c r="D45" s="290"/>
      <c r="E45" s="290"/>
      <c r="F45" s="283"/>
      <c r="G45" s="283"/>
      <c r="H45" s="283"/>
      <c r="I45" s="451"/>
      <c r="J45" s="307"/>
      <c r="K45" s="337"/>
      <c r="L45" s="307">
        <f t="shared" si="0"/>
        <v>0</v>
      </c>
      <c r="M45" s="337"/>
      <c r="N45" s="311"/>
      <c r="O45" s="311"/>
    </row>
    <row r="46" spans="1:15" ht="15" customHeight="1">
      <c r="A46" s="10" t="s">
        <v>61</v>
      </c>
      <c r="B46" s="292"/>
      <c r="C46" s="290"/>
      <c r="D46" s="290"/>
      <c r="E46" s="290"/>
      <c r="F46" s="283"/>
      <c r="G46" s="283"/>
      <c r="H46" s="283"/>
      <c r="I46" s="451"/>
      <c r="J46" s="307"/>
      <c r="K46" s="337"/>
      <c r="L46" s="307">
        <f t="shared" si="0"/>
        <v>0</v>
      </c>
      <c r="M46" s="337"/>
      <c r="N46" s="311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83"/>
      <c r="G47" s="283"/>
      <c r="H47" s="283"/>
      <c r="I47" s="451"/>
      <c r="J47" s="307"/>
      <c r="K47" s="337"/>
      <c r="L47" s="307">
        <f t="shared" si="0"/>
        <v>0</v>
      </c>
      <c r="M47" s="337"/>
      <c r="N47" s="311"/>
      <c r="O47" s="311"/>
    </row>
    <row r="48" spans="1:15" ht="19.149999999999999" customHeight="1">
      <c r="A48" s="10" t="s">
        <v>63</v>
      </c>
      <c r="B48" s="292"/>
      <c r="C48" s="290"/>
      <c r="D48" s="290"/>
      <c r="E48" s="290"/>
      <c r="F48" s="283"/>
      <c r="G48" s="283"/>
      <c r="H48" s="283"/>
      <c r="I48" s="451"/>
      <c r="J48" s="307"/>
      <c r="K48" s="337"/>
      <c r="L48" s="300">
        <f t="shared" si="0"/>
        <v>0</v>
      </c>
      <c r="M48" s="337"/>
      <c r="N48" s="311"/>
      <c r="O48" s="311"/>
    </row>
    <row r="49" spans="1:15" ht="32.450000000000003" customHeight="1">
      <c r="A49" s="10" t="s">
        <v>92</v>
      </c>
      <c r="B49" s="292"/>
      <c r="C49" s="290"/>
      <c r="D49" s="290"/>
      <c r="E49" s="290"/>
      <c r="F49" s="283"/>
      <c r="G49" s="283"/>
      <c r="H49" s="283"/>
      <c r="I49" s="451"/>
      <c r="J49" s="307"/>
      <c r="K49" s="337"/>
      <c r="L49" s="307">
        <f t="shared" si="0"/>
        <v>0</v>
      </c>
      <c r="M49" s="337"/>
      <c r="N49" s="311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83"/>
      <c r="G50" s="283"/>
      <c r="H50" s="283"/>
      <c r="I50" s="451"/>
      <c r="J50" s="307"/>
      <c r="K50" s="337"/>
      <c r="L50" s="307">
        <f t="shared" si="0"/>
        <v>0</v>
      </c>
      <c r="M50" s="337"/>
      <c r="N50" s="311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83"/>
      <c r="G51" s="283"/>
      <c r="H51" s="283"/>
      <c r="I51" s="451"/>
      <c r="J51" s="307"/>
      <c r="K51" s="337"/>
      <c r="L51" s="307">
        <f t="shared" si="0"/>
        <v>0</v>
      </c>
      <c r="M51" s="337"/>
      <c r="N51" s="311"/>
      <c r="O51" s="311"/>
    </row>
    <row r="52" spans="1:15" ht="15.75">
      <c r="A52" s="10" t="s">
        <v>66</v>
      </c>
      <c r="B52" s="292"/>
      <c r="C52" s="290"/>
      <c r="D52" s="290"/>
      <c r="E52" s="290"/>
      <c r="F52" s="283"/>
      <c r="G52" s="283"/>
      <c r="H52" s="283"/>
      <c r="I52" s="451">
        <f>4316+1492</f>
        <v>5808</v>
      </c>
      <c r="J52" s="307"/>
      <c r="K52" s="337"/>
      <c r="L52" s="307">
        <f t="shared" si="0"/>
        <v>0</v>
      </c>
      <c r="M52" s="337"/>
      <c r="N52" s="311"/>
      <c r="O52" s="311"/>
    </row>
    <row r="53" spans="1:15" ht="15.75">
      <c r="A53" s="10" t="s">
        <v>67</v>
      </c>
      <c r="B53" s="292"/>
      <c r="C53" s="290"/>
      <c r="D53" s="290"/>
      <c r="E53" s="290"/>
      <c r="F53" s="283"/>
      <c r="G53" s="283"/>
      <c r="H53" s="283"/>
      <c r="I53" s="451"/>
      <c r="J53" s="307"/>
      <c r="K53" s="337"/>
      <c r="L53" s="307">
        <f t="shared" si="0"/>
        <v>0</v>
      </c>
      <c r="M53" s="337"/>
      <c r="N53" s="311"/>
      <c r="O53" s="311"/>
    </row>
    <row r="54" spans="1:15" ht="15.75">
      <c r="A54" s="10" t="s">
        <v>68</v>
      </c>
      <c r="B54" s="292"/>
      <c r="C54" s="290"/>
      <c r="D54" s="290"/>
      <c r="E54" s="290"/>
      <c r="F54" s="283"/>
      <c r="G54" s="283"/>
      <c r="H54" s="283"/>
      <c r="I54" s="452">
        <f>6936+654-G54</f>
        <v>7590</v>
      </c>
      <c r="J54" s="307"/>
      <c r="K54" s="337"/>
      <c r="L54" s="307">
        <f t="shared" si="0"/>
        <v>0</v>
      </c>
      <c r="M54" s="337"/>
      <c r="N54" s="311"/>
      <c r="O54" s="311"/>
    </row>
    <row r="55" spans="1:15" ht="31.5">
      <c r="A55" s="10" t="s">
        <v>69</v>
      </c>
      <c r="B55" s="292"/>
      <c r="C55" s="290"/>
      <c r="D55" s="290"/>
      <c r="E55" s="290"/>
      <c r="F55" s="283"/>
      <c r="G55" s="283"/>
      <c r="H55" s="283"/>
      <c r="I55" s="451">
        <f>5018+2046</f>
        <v>7064</v>
      </c>
      <c r="J55" s="307"/>
      <c r="K55" s="337"/>
      <c r="L55" s="307">
        <f t="shared" si="0"/>
        <v>0</v>
      </c>
      <c r="M55" s="337"/>
      <c r="N55" s="311"/>
      <c r="O55" s="311"/>
    </row>
    <row r="56" spans="1:15" ht="15.75">
      <c r="A56" s="10" t="s">
        <v>70</v>
      </c>
      <c r="B56" s="292"/>
      <c r="C56" s="290"/>
      <c r="D56" s="290"/>
      <c r="E56" s="290"/>
      <c r="F56" s="283"/>
      <c r="G56" s="283"/>
      <c r="H56" s="283"/>
      <c r="I56" s="453">
        <v>792</v>
      </c>
      <c r="J56" s="307"/>
      <c r="K56" s="337"/>
      <c r="L56" s="307">
        <f t="shared" si="0"/>
        <v>0</v>
      </c>
      <c r="M56" s="337"/>
      <c r="N56" s="311"/>
      <c r="O56" s="311"/>
    </row>
    <row r="57" spans="1:15" ht="15.75">
      <c r="A57" s="10" t="s">
        <v>71</v>
      </c>
      <c r="B57" s="292"/>
      <c r="C57" s="290"/>
      <c r="D57" s="290"/>
      <c r="E57" s="290"/>
      <c r="F57" s="283"/>
      <c r="G57" s="283"/>
      <c r="H57" s="283"/>
      <c r="I57" s="453"/>
      <c r="J57" s="307"/>
      <c r="K57" s="337"/>
      <c r="L57" s="307">
        <f t="shared" si="0"/>
        <v>0</v>
      </c>
      <c r="M57" s="337"/>
      <c r="N57" s="311"/>
      <c r="O57" s="311"/>
    </row>
    <row r="58" spans="1:15" ht="15.75">
      <c r="A58" s="10" t="s">
        <v>72</v>
      </c>
      <c r="B58" s="292"/>
      <c r="C58" s="290"/>
      <c r="D58" s="290"/>
      <c r="E58" s="290"/>
      <c r="F58" s="283"/>
      <c r="G58" s="283"/>
      <c r="H58" s="283"/>
      <c r="I58" s="453"/>
      <c r="J58" s="307"/>
      <c r="K58" s="337"/>
      <c r="L58" s="307">
        <f t="shared" si="0"/>
        <v>0</v>
      </c>
      <c r="M58" s="337"/>
      <c r="N58" s="311"/>
      <c r="O58" s="311"/>
    </row>
    <row r="59" spans="1:15" ht="15.75">
      <c r="A59" s="10" t="s">
        <v>73</v>
      </c>
      <c r="B59" s="292"/>
      <c r="C59" s="290"/>
      <c r="D59" s="290"/>
      <c r="E59" s="290"/>
      <c r="F59" s="283"/>
      <c r="G59" s="283"/>
      <c r="H59" s="283"/>
      <c r="I59" s="453"/>
      <c r="J59" s="307"/>
      <c r="K59" s="337"/>
      <c r="L59" s="307">
        <f t="shared" si="0"/>
        <v>0</v>
      </c>
      <c r="M59" s="337"/>
      <c r="N59" s="311"/>
      <c r="O59" s="311"/>
    </row>
    <row r="60" spans="1:15" ht="31.5">
      <c r="A60" s="10" t="s">
        <v>74</v>
      </c>
      <c r="B60" s="292"/>
      <c r="C60" s="290"/>
      <c r="D60" s="290"/>
      <c r="E60" s="290"/>
      <c r="F60" s="283"/>
      <c r="G60" s="283"/>
      <c r="H60" s="283"/>
      <c r="I60" s="452">
        <f>909+396-G60</f>
        <v>1305</v>
      </c>
      <c r="J60" s="307"/>
      <c r="K60" s="337"/>
      <c r="L60" s="307">
        <f t="shared" si="0"/>
        <v>0</v>
      </c>
      <c r="M60" s="337"/>
      <c r="N60" s="311"/>
      <c r="O60" s="311"/>
    </row>
    <row r="61" spans="1:15" ht="15.75">
      <c r="A61" s="10" t="s">
        <v>75</v>
      </c>
      <c r="B61" s="292"/>
      <c r="C61" s="290"/>
      <c r="D61" s="290"/>
      <c r="E61" s="290"/>
      <c r="F61" s="283"/>
      <c r="G61" s="283"/>
      <c r="H61" s="283"/>
      <c r="I61" s="451">
        <v>478</v>
      </c>
      <c r="J61" s="307"/>
      <c r="K61" s="337"/>
      <c r="L61" s="307">
        <f t="shared" si="0"/>
        <v>0</v>
      </c>
      <c r="M61" s="337"/>
      <c r="N61" s="311"/>
      <c r="O61" s="311"/>
    </row>
    <row r="62" spans="1:15" ht="15.75">
      <c r="A62" s="10" t="s">
        <v>76</v>
      </c>
      <c r="B62" s="292"/>
      <c r="C62" s="290"/>
      <c r="D62" s="290"/>
      <c r="E62" s="290"/>
      <c r="F62" s="283"/>
      <c r="G62" s="283"/>
      <c r="H62" s="283"/>
      <c r="I62" s="451"/>
      <c r="J62" s="307"/>
      <c r="K62" s="337"/>
      <c r="L62" s="307">
        <f t="shared" si="0"/>
        <v>0</v>
      </c>
      <c r="M62" s="337"/>
      <c r="N62" s="311"/>
      <c r="O62" s="311"/>
    </row>
    <row r="63" spans="1:15" ht="19.899999999999999" customHeight="1">
      <c r="A63" s="10" t="s">
        <v>77</v>
      </c>
      <c r="B63" s="292"/>
      <c r="C63" s="290"/>
      <c r="D63" s="290"/>
      <c r="E63" s="290"/>
      <c r="F63" s="283"/>
      <c r="G63" s="283"/>
      <c r="H63" s="283"/>
      <c r="I63" s="451"/>
      <c r="J63" s="307"/>
      <c r="K63" s="337"/>
      <c r="L63" s="307">
        <f t="shared" si="0"/>
        <v>0</v>
      </c>
      <c r="M63" s="337"/>
      <c r="N63" s="311"/>
      <c r="O63" s="311"/>
    </row>
    <row r="64" spans="1:15" ht="15.75">
      <c r="A64" s="10" t="s">
        <v>78</v>
      </c>
      <c r="B64" s="292"/>
      <c r="C64" s="290"/>
      <c r="D64" s="290"/>
      <c r="E64" s="290"/>
      <c r="F64" s="283"/>
      <c r="G64" s="283"/>
      <c r="H64" s="283"/>
      <c r="I64" s="451">
        <v>448</v>
      </c>
      <c r="J64" s="307"/>
      <c r="K64" s="337"/>
      <c r="L64" s="307">
        <f t="shared" si="0"/>
        <v>0</v>
      </c>
      <c r="M64" s="337"/>
      <c r="N64" s="311"/>
      <c r="O64" s="311"/>
    </row>
    <row r="65" spans="1:15" ht="15.75">
      <c r="A65" s="10" t="s">
        <v>79</v>
      </c>
      <c r="B65" s="292"/>
      <c r="C65" s="290"/>
      <c r="D65" s="290"/>
      <c r="E65" s="290"/>
      <c r="F65" s="283"/>
      <c r="G65" s="283"/>
      <c r="H65" s="283"/>
      <c r="I65" s="451">
        <v>1953</v>
      </c>
      <c r="J65" s="307"/>
      <c r="K65" s="337"/>
      <c r="L65" s="307">
        <f t="shared" si="0"/>
        <v>0</v>
      </c>
      <c r="M65" s="337"/>
      <c r="N65" s="311"/>
      <c r="O65" s="311"/>
    </row>
    <row r="66" spans="1:15" ht="31.5">
      <c r="A66" s="10" t="s">
        <v>80</v>
      </c>
      <c r="B66" s="292"/>
      <c r="C66" s="290"/>
      <c r="D66" s="290"/>
      <c r="E66" s="290"/>
      <c r="F66" s="283"/>
      <c r="G66" s="283"/>
      <c r="H66" s="283"/>
      <c r="I66" s="451"/>
      <c r="J66" s="307"/>
      <c r="K66" s="337"/>
      <c r="L66" s="307">
        <f t="shared" si="0"/>
        <v>0</v>
      </c>
      <c r="M66" s="337"/>
      <c r="N66" s="311"/>
      <c r="O66" s="311"/>
    </row>
    <row r="67" spans="1:15" ht="15.75">
      <c r="A67" s="10" t="s">
        <v>81</v>
      </c>
      <c r="B67" s="292"/>
      <c r="C67" s="290"/>
      <c r="D67" s="290"/>
      <c r="E67" s="290"/>
      <c r="F67" s="283"/>
      <c r="G67" s="283"/>
      <c r="H67" s="283"/>
      <c r="I67" s="451">
        <v>4448</v>
      </c>
      <c r="J67" s="307"/>
      <c r="K67" s="337"/>
      <c r="L67" s="307">
        <f t="shared" si="0"/>
        <v>0</v>
      </c>
      <c r="M67" s="337"/>
      <c r="N67" s="311"/>
      <c r="O67" s="311"/>
    </row>
    <row r="68" spans="1:15" ht="15.75">
      <c r="A68" s="10" t="s">
        <v>82</v>
      </c>
      <c r="B68" s="292"/>
      <c r="C68" s="290"/>
      <c r="D68" s="290"/>
      <c r="E68" s="290"/>
      <c r="F68" s="283"/>
      <c r="G68" s="283"/>
      <c r="H68" s="283"/>
      <c r="I68" s="451">
        <v>1377</v>
      </c>
      <c r="J68" s="307"/>
      <c r="K68" s="337"/>
      <c r="L68" s="307">
        <f t="shared" si="0"/>
        <v>0</v>
      </c>
      <c r="M68" s="337"/>
      <c r="N68" s="311"/>
      <c r="O68" s="311"/>
    </row>
    <row r="69" spans="1:15" ht="21" customHeight="1">
      <c r="A69" s="10" t="s">
        <v>83</v>
      </c>
      <c r="B69" s="292"/>
      <c r="C69" s="290"/>
      <c r="D69" s="290"/>
      <c r="E69" s="290"/>
      <c r="F69" s="283"/>
      <c r="G69" s="283"/>
      <c r="H69" s="283"/>
      <c r="I69" s="451">
        <v>1205</v>
      </c>
      <c r="J69" s="307"/>
      <c r="K69" s="337"/>
      <c r="L69" s="307">
        <f t="shared" si="0"/>
        <v>0</v>
      </c>
      <c r="M69" s="337"/>
      <c r="N69" s="311"/>
      <c r="O69" s="311"/>
    </row>
    <row r="70" spans="1:15" ht="15.75">
      <c r="A70" s="10" t="s">
        <v>84</v>
      </c>
      <c r="B70" s="292"/>
      <c r="C70" s="290"/>
      <c r="D70" s="290"/>
      <c r="E70" s="290"/>
      <c r="F70" s="283"/>
      <c r="G70" s="283"/>
      <c r="H70" s="283"/>
      <c r="I70" s="451">
        <v>7212</v>
      </c>
      <c r="J70" s="307"/>
      <c r="K70" s="337"/>
      <c r="L70" s="307">
        <f t="shared" si="0"/>
        <v>0</v>
      </c>
      <c r="M70" s="337"/>
      <c r="N70" s="311"/>
      <c r="O70" s="311"/>
    </row>
    <row r="71" spans="1:15" ht="15.75">
      <c r="A71" s="10" t="s">
        <v>85</v>
      </c>
      <c r="B71" s="292"/>
      <c r="C71" s="290"/>
      <c r="D71" s="290"/>
      <c r="E71" s="290"/>
      <c r="F71" s="283"/>
      <c r="G71" s="283"/>
      <c r="H71" s="283"/>
      <c r="I71" s="453"/>
      <c r="J71" s="307"/>
      <c r="K71" s="337"/>
      <c r="L71" s="307">
        <f t="shared" si="0"/>
        <v>0</v>
      </c>
      <c r="M71" s="337"/>
      <c r="N71" s="311"/>
      <c r="O71" s="311"/>
    </row>
    <row r="72" spans="1:15" ht="31.5">
      <c r="A72" s="10" t="s">
        <v>86</v>
      </c>
      <c r="B72" s="292"/>
      <c r="C72" s="290"/>
      <c r="D72" s="290"/>
      <c r="E72" s="290"/>
      <c r="F72" s="283"/>
      <c r="G72" s="283"/>
      <c r="H72" s="283"/>
      <c r="I72" s="451"/>
      <c r="J72" s="307"/>
      <c r="K72" s="337"/>
      <c r="L72" s="307">
        <f t="shared" si="0"/>
        <v>0</v>
      </c>
      <c r="M72" s="337"/>
      <c r="N72" s="311"/>
      <c r="O72" s="311"/>
    </row>
    <row r="73" spans="1:15" ht="32.25" thickBot="1">
      <c r="A73" s="11" t="s">
        <v>87</v>
      </c>
      <c r="B73" s="121"/>
      <c r="C73" s="117"/>
      <c r="D73" s="117"/>
      <c r="E73" s="117"/>
      <c r="F73" s="221"/>
      <c r="G73" s="221"/>
      <c r="H73" s="221"/>
      <c r="I73" s="451"/>
      <c r="J73" s="341"/>
      <c r="K73" s="342"/>
      <c r="L73" s="309">
        <f t="shared" si="0"/>
        <v>0</v>
      </c>
      <c r="M73" s="342"/>
      <c r="N73" s="222"/>
      <c r="O73" s="222"/>
    </row>
    <row r="74" spans="1:15" ht="35.450000000000003" customHeight="1" thickBot="1">
      <c r="A74" s="12" t="s">
        <v>88</v>
      </c>
      <c r="B74" s="87">
        <f>SUM(B11:B73)</f>
        <v>0</v>
      </c>
      <c r="C74" s="223">
        <f t="shared" ref="C74:O74" si="1">SUM(C11:C73)</f>
        <v>0</v>
      </c>
      <c r="D74" s="223">
        <f t="shared" si="1"/>
        <v>0</v>
      </c>
      <c r="E74" s="223">
        <f t="shared" si="1"/>
        <v>44</v>
      </c>
      <c r="F74" s="223">
        <f t="shared" ref="F74" si="2">SUM(F11:F73)</f>
        <v>0</v>
      </c>
      <c r="G74" s="223">
        <f t="shared" si="1"/>
        <v>0</v>
      </c>
      <c r="H74" s="223">
        <f t="shared" si="1"/>
        <v>0</v>
      </c>
      <c r="I74" s="224">
        <f t="shared" si="1"/>
        <v>141391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23">
        <f t="shared" si="1"/>
        <v>0</v>
      </c>
      <c r="N74" s="223">
        <f t="shared" si="1"/>
        <v>0</v>
      </c>
      <c r="O74" s="225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55" zoomScaleSheetLayoutView="75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140625" customWidth="1"/>
    <col min="223" max="223" width="11" customWidth="1"/>
    <col min="231" max="232" width="10.85546875" customWidth="1"/>
    <col min="234" max="234" width="11.5703125" customWidth="1"/>
    <col min="235" max="235" width="13.85546875" customWidth="1"/>
    <col min="236" max="239" width="9.140625" customWidth="1"/>
    <col min="477" max="477" width="34" customWidth="1"/>
    <col min="478" max="478" width="11.140625" customWidth="1"/>
    <col min="479" max="479" width="11" customWidth="1"/>
    <col min="487" max="488" width="10.85546875" customWidth="1"/>
    <col min="490" max="490" width="11.5703125" customWidth="1"/>
    <col min="491" max="491" width="13.85546875" customWidth="1"/>
    <col min="492" max="495" width="9.140625" customWidth="1"/>
    <col min="733" max="733" width="34" customWidth="1"/>
    <col min="734" max="734" width="11.140625" customWidth="1"/>
    <col min="735" max="735" width="11" customWidth="1"/>
    <col min="743" max="744" width="10.85546875" customWidth="1"/>
    <col min="746" max="746" width="11.5703125" customWidth="1"/>
    <col min="747" max="747" width="13.85546875" customWidth="1"/>
    <col min="748" max="751" width="9.140625" customWidth="1"/>
    <col min="989" max="989" width="34" customWidth="1"/>
    <col min="990" max="990" width="11.140625" customWidth="1"/>
    <col min="991" max="991" width="11" customWidth="1"/>
    <col min="999" max="1000" width="10.85546875" customWidth="1"/>
    <col min="1002" max="1002" width="11.5703125" customWidth="1"/>
    <col min="1003" max="1003" width="13.85546875" customWidth="1"/>
    <col min="1004" max="1007" width="9.140625" customWidth="1"/>
    <col min="1245" max="1245" width="34" customWidth="1"/>
    <col min="1246" max="1246" width="11.140625" customWidth="1"/>
    <col min="1247" max="1247" width="11" customWidth="1"/>
    <col min="1255" max="1256" width="10.85546875" customWidth="1"/>
    <col min="1258" max="1258" width="11.5703125" customWidth="1"/>
    <col min="1259" max="1259" width="13.85546875" customWidth="1"/>
    <col min="1260" max="1263" width="9.140625" customWidth="1"/>
    <col min="1501" max="1501" width="34" customWidth="1"/>
    <col min="1502" max="1502" width="11.140625" customWidth="1"/>
    <col min="1503" max="1503" width="11" customWidth="1"/>
    <col min="1511" max="1512" width="10.85546875" customWidth="1"/>
    <col min="1514" max="1514" width="11.5703125" customWidth="1"/>
    <col min="1515" max="1515" width="13.85546875" customWidth="1"/>
    <col min="1516" max="1519" width="9.140625" customWidth="1"/>
    <col min="1757" max="1757" width="34" customWidth="1"/>
    <col min="1758" max="1758" width="11.140625" customWidth="1"/>
    <col min="1759" max="1759" width="11" customWidth="1"/>
    <col min="1767" max="1768" width="10.85546875" customWidth="1"/>
    <col min="1770" max="1770" width="11.5703125" customWidth="1"/>
    <col min="1771" max="1771" width="13.85546875" customWidth="1"/>
    <col min="1772" max="1775" width="9.140625" customWidth="1"/>
    <col min="2013" max="2013" width="34" customWidth="1"/>
    <col min="2014" max="2014" width="11.140625" customWidth="1"/>
    <col min="2015" max="2015" width="11" customWidth="1"/>
    <col min="2023" max="2024" width="10.85546875" customWidth="1"/>
    <col min="2026" max="2026" width="11.5703125" customWidth="1"/>
    <col min="2027" max="2027" width="13.85546875" customWidth="1"/>
    <col min="2028" max="2031" width="9.140625" customWidth="1"/>
    <col min="2269" max="2269" width="34" customWidth="1"/>
    <col min="2270" max="2270" width="11.140625" customWidth="1"/>
    <col min="2271" max="2271" width="11" customWidth="1"/>
    <col min="2279" max="2280" width="10.85546875" customWidth="1"/>
    <col min="2282" max="2282" width="11.5703125" customWidth="1"/>
    <col min="2283" max="2283" width="13.85546875" customWidth="1"/>
    <col min="2284" max="2287" width="9.140625" customWidth="1"/>
    <col min="2525" max="2525" width="34" customWidth="1"/>
    <col min="2526" max="2526" width="11.140625" customWidth="1"/>
    <col min="2527" max="2527" width="11" customWidth="1"/>
    <col min="2535" max="2536" width="10.85546875" customWidth="1"/>
    <col min="2538" max="2538" width="11.5703125" customWidth="1"/>
    <col min="2539" max="2539" width="13.85546875" customWidth="1"/>
    <col min="2540" max="2543" width="9.140625" customWidth="1"/>
    <col min="2781" max="2781" width="34" customWidth="1"/>
    <col min="2782" max="2782" width="11.140625" customWidth="1"/>
    <col min="2783" max="2783" width="11" customWidth="1"/>
    <col min="2791" max="2792" width="10.85546875" customWidth="1"/>
    <col min="2794" max="2794" width="11.5703125" customWidth="1"/>
    <col min="2795" max="2795" width="13.85546875" customWidth="1"/>
    <col min="2796" max="2799" width="9.140625" customWidth="1"/>
    <col min="3037" max="3037" width="34" customWidth="1"/>
    <col min="3038" max="3038" width="11.140625" customWidth="1"/>
    <col min="3039" max="3039" width="11" customWidth="1"/>
    <col min="3047" max="3048" width="10.85546875" customWidth="1"/>
    <col min="3050" max="3050" width="11.5703125" customWidth="1"/>
    <col min="3051" max="3051" width="13.85546875" customWidth="1"/>
    <col min="3052" max="3055" width="9.140625" customWidth="1"/>
    <col min="3293" max="3293" width="34" customWidth="1"/>
    <col min="3294" max="3294" width="11.140625" customWidth="1"/>
    <col min="3295" max="3295" width="11" customWidth="1"/>
    <col min="3303" max="3304" width="10.85546875" customWidth="1"/>
    <col min="3306" max="3306" width="11.5703125" customWidth="1"/>
    <col min="3307" max="3307" width="13.85546875" customWidth="1"/>
    <col min="3308" max="3311" width="9.140625" customWidth="1"/>
    <col min="3549" max="3549" width="34" customWidth="1"/>
    <col min="3550" max="3550" width="11.140625" customWidth="1"/>
    <col min="3551" max="3551" width="11" customWidth="1"/>
    <col min="3559" max="3560" width="10.85546875" customWidth="1"/>
    <col min="3562" max="3562" width="11.5703125" customWidth="1"/>
    <col min="3563" max="3563" width="13.85546875" customWidth="1"/>
    <col min="3564" max="3567" width="9.140625" customWidth="1"/>
    <col min="3805" max="3805" width="34" customWidth="1"/>
    <col min="3806" max="3806" width="11.140625" customWidth="1"/>
    <col min="3807" max="3807" width="11" customWidth="1"/>
    <col min="3815" max="3816" width="10.85546875" customWidth="1"/>
    <col min="3818" max="3818" width="11.5703125" customWidth="1"/>
    <col min="3819" max="3819" width="13.85546875" customWidth="1"/>
    <col min="3820" max="3823" width="9.140625" customWidth="1"/>
    <col min="4061" max="4061" width="34" customWidth="1"/>
    <col min="4062" max="4062" width="11.140625" customWidth="1"/>
    <col min="4063" max="4063" width="11" customWidth="1"/>
    <col min="4071" max="4072" width="10.85546875" customWidth="1"/>
    <col min="4074" max="4074" width="11.5703125" customWidth="1"/>
    <col min="4075" max="4075" width="13.85546875" customWidth="1"/>
    <col min="4076" max="4079" width="9.140625" customWidth="1"/>
    <col min="4317" max="4317" width="34" customWidth="1"/>
    <col min="4318" max="4318" width="11.140625" customWidth="1"/>
    <col min="4319" max="4319" width="11" customWidth="1"/>
    <col min="4327" max="4328" width="10.85546875" customWidth="1"/>
    <col min="4330" max="4330" width="11.5703125" customWidth="1"/>
    <col min="4331" max="4331" width="13.85546875" customWidth="1"/>
    <col min="4332" max="4335" width="9.140625" customWidth="1"/>
    <col min="4573" max="4573" width="34" customWidth="1"/>
    <col min="4574" max="4574" width="11.140625" customWidth="1"/>
    <col min="4575" max="4575" width="11" customWidth="1"/>
    <col min="4583" max="4584" width="10.85546875" customWidth="1"/>
    <col min="4586" max="4586" width="11.5703125" customWidth="1"/>
    <col min="4587" max="4587" width="13.85546875" customWidth="1"/>
    <col min="4588" max="4591" width="9.140625" customWidth="1"/>
    <col min="4829" max="4829" width="34" customWidth="1"/>
    <col min="4830" max="4830" width="11.140625" customWidth="1"/>
    <col min="4831" max="4831" width="11" customWidth="1"/>
    <col min="4839" max="4840" width="10.85546875" customWidth="1"/>
    <col min="4842" max="4842" width="11.5703125" customWidth="1"/>
    <col min="4843" max="4843" width="13.85546875" customWidth="1"/>
    <col min="4844" max="4847" width="9.140625" customWidth="1"/>
    <col min="5085" max="5085" width="34" customWidth="1"/>
    <col min="5086" max="5086" width="11.140625" customWidth="1"/>
    <col min="5087" max="5087" width="11" customWidth="1"/>
    <col min="5095" max="5096" width="10.85546875" customWidth="1"/>
    <col min="5098" max="5098" width="11.5703125" customWidth="1"/>
    <col min="5099" max="5099" width="13.85546875" customWidth="1"/>
    <col min="5100" max="5103" width="9.140625" customWidth="1"/>
    <col min="5341" max="5341" width="34" customWidth="1"/>
    <col min="5342" max="5342" width="11.140625" customWidth="1"/>
    <col min="5343" max="5343" width="11" customWidth="1"/>
    <col min="5351" max="5352" width="10.85546875" customWidth="1"/>
    <col min="5354" max="5354" width="11.5703125" customWidth="1"/>
    <col min="5355" max="5355" width="13.85546875" customWidth="1"/>
    <col min="5356" max="5359" width="9.140625" customWidth="1"/>
    <col min="5597" max="5597" width="34" customWidth="1"/>
    <col min="5598" max="5598" width="11.140625" customWidth="1"/>
    <col min="5599" max="5599" width="11" customWidth="1"/>
    <col min="5607" max="5608" width="10.85546875" customWidth="1"/>
    <col min="5610" max="5610" width="11.5703125" customWidth="1"/>
    <col min="5611" max="5611" width="13.85546875" customWidth="1"/>
    <col min="5612" max="5615" width="9.140625" customWidth="1"/>
    <col min="5853" max="5853" width="34" customWidth="1"/>
    <col min="5854" max="5854" width="11.140625" customWidth="1"/>
    <col min="5855" max="5855" width="11" customWidth="1"/>
    <col min="5863" max="5864" width="10.85546875" customWidth="1"/>
    <col min="5866" max="5866" width="11.5703125" customWidth="1"/>
    <col min="5867" max="5867" width="13.85546875" customWidth="1"/>
    <col min="5868" max="5871" width="9.140625" customWidth="1"/>
    <col min="6109" max="6109" width="34" customWidth="1"/>
    <col min="6110" max="6110" width="11.140625" customWidth="1"/>
    <col min="6111" max="6111" width="11" customWidth="1"/>
    <col min="6119" max="6120" width="10.85546875" customWidth="1"/>
    <col min="6122" max="6122" width="11.5703125" customWidth="1"/>
    <col min="6123" max="6123" width="13.85546875" customWidth="1"/>
    <col min="6124" max="6127" width="9.140625" customWidth="1"/>
    <col min="6365" max="6365" width="34" customWidth="1"/>
    <col min="6366" max="6366" width="11.140625" customWidth="1"/>
    <col min="6367" max="6367" width="11" customWidth="1"/>
    <col min="6375" max="6376" width="10.85546875" customWidth="1"/>
    <col min="6378" max="6378" width="11.5703125" customWidth="1"/>
    <col min="6379" max="6379" width="13.85546875" customWidth="1"/>
    <col min="6380" max="6383" width="9.140625" customWidth="1"/>
    <col min="6621" max="6621" width="34" customWidth="1"/>
    <col min="6622" max="6622" width="11.140625" customWidth="1"/>
    <col min="6623" max="6623" width="11" customWidth="1"/>
    <col min="6631" max="6632" width="10.85546875" customWidth="1"/>
    <col min="6634" max="6634" width="11.5703125" customWidth="1"/>
    <col min="6635" max="6635" width="13.85546875" customWidth="1"/>
    <col min="6636" max="6639" width="9.140625" customWidth="1"/>
    <col min="6877" max="6877" width="34" customWidth="1"/>
    <col min="6878" max="6878" width="11.140625" customWidth="1"/>
    <col min="6879" max="6879" width="11" customWidth="1"/>
    <col min="6887" max="6888" width="10.85546875" customWidth="1"/>
    <col min="6890" max="6890" width="11.5703125" customWidth="1"/>
    <col min="6891" max="6891" width="13.85546875" customWidth="1"/>
    <col min="6892" max="6895" width="9.140625" customWidth="1"/>
    <col min="7133" max="7133" width="34" customWidth="1"/>
    <col min="7134" max="7134" width="11.140625" customWidth="1"/>
    <col min="7135" max="7135" width="11" customWidth="1"/>
    <col min="7143" max="7144" width="10.85546875" customWidth="1"/>
    <col min="7146" max="7146" width="11.5703125" customWidth="1"/>
    <col min="7147" max="7147" width="13.85546875" customWidth="1"/>
    <col min="7148" max="7151" width="9.140625" customWidth="1"/>
    <col min="7389" max="7389" width="34" customWidth="1"/>
    <col min="7390" max="7390" width="11.140625" customWidth="1"/>
    <col min="7391" max="7391" width="11" customWidth="1"/>
    <col min="7399" max="7400" width="10.85546875" customWidth="1"/>
    <col min="7402" max="7402" width="11.5703125" customWidth="1"/>
    <col min="7403" max="7403" width="13.85546875" customWidth="1"/>
    <col min="7404" max="7407" width="9.140625" customWidth="1"/>
    <col min="7645" max="7645" width="34" customWidth="1"/>
    <col min="7646" max="7646" width="11.140625" customWidth="1"/>
    <col min="7647" max="7647" width="11" customWidth="1"/>
    <col min="7655" max="7656" width="10.85546875" customWidth="1"/>
    <col min="7658" max="7658" width="11.5703125" customWidth="1"/>
    <col min="7659" max="7659" width="13.85546875" customWidth="1"/>
    <col min="7660" max="7663" width="9.140625" customWidth="1"/>
    <col min="7901" max="7901" width="34" customWidth="1"/>
    <col min="7902" max="7902" width="11.140625" customWidth="1"/>
    <col min="7903" max="7903" width="11" customWidth="1"/>
    <col min="7911" max="7912" width="10.85546875" customWidth="1"/>
    <col min="7914" max="7914" width="11.5703125" customWidth="1"/>
    <col min="7915" max="7915" width="13.85546875" customWidth="1"/>
    <col min="7916" max="7919" width="9.140625" customWidth="1"/>
    <col min="8157" max="8157" width="34" customWidth="1"/>
    <col min="8158" max="8158" width="11.140625" customWidth="1"/>
    <col min="8159" max="8159" width="11" customWidth="1"/>
    <col min="8167" max="8168" width="10.85546875" customWidth="1"/>
    <col min="8170" max="8170" width="11.5703125" customWidth="1"/>
    <col min="8171" max="8171" width="13.85546875" customWidth="1"/>
    <col min="8172" max="8175" width="9.140625" customWidth="1"/>
    <col min="8413" max="8413" width="34" customWidth="1"/>
    <col min="8414" max="8414" width="11.140625" customWidth="1"/>
    <col min="8415" max="8415" width="11" customWidth="1"/>
    <col min="8423" max="8424" width="10.85546875" customWidth="1"/>
    <col min="8426" max="8426" width="11.5703125" customWidth="1"/>
    <col min="8427" max="8427" width="13.85546875" customWidth="1"/>
    <col min="8428" max="8431" width="9.140625" customWidth="1"/>
    <col min="8669" max="8669" width="34" customWidth="1"/>
    <col min="8670" max="8670" width="11.140625" customWidth="1"/>
    <col min="8671" max="8671" width="11" customWidth="1"/>
    <col min="8679" max="8680" width="10.85546875" customWidth="1"/>
    <col min="8682" max="8682" width="11.5703125" customWidth="1"/>
    <col min="8683" max="8683" width="13.85546875" customWidth="1"/>
    <col min="8684" max="8687" width="9.140625" customWidth="1"/>
    <col min="8925" max="8925" width="34" customWidth="1"/>
    <col min="8926" max="8926" width="11.140625" customWidth="1"/>
    <col min="8927" max="8927" width="11" customWidth="1"/>
    <col min="8935" max="8936" width="10.85546875" customWidth="1"/>
    <col min="8938" max="8938" width="11.5703125" customWidth="1"/>
    <col min="8939" max="8939" width="13.85546875" customWidth="1"/>
    <col min="8940" max="8943" width="9.140625" customWidth="1"/>
    <col min="9181" max="9181" width="34" customWidth="1"/>
    <col min="9182" max="9182" width="11.140625" customWidth="1"/>
    <col min="9183" max="9183" width="11" customWidth="1"/>
    <col min="9191" max="9192" width="10.85546875" customWidth="1"/>
    <col min="9194" max="9194" width="11.5703125" customWidth="1"/>
    <col min="9195" max="9195" width="13.85546875" customWidth="1"/>
    <col min="9196" max="9199" width="9.140625" customWidth="1"/>
    <col min="9437" max="9437" width="34" customWidth="1"/>
    <col min="9438" max="9438" width="11.140625" customWidth="1"/>
    <col min="9439" max="9439" width="11" customWidth="1"/>
    <col min="9447" max="9448" width="10.85546875" customWidth="1"/>
    <col min="9450" max="9450" width="11.5703125" customWidth="1"/>
    <col min="9451" max="9451" width="13.85546875" customWidth="1"/>
    <col min="9452" max="9455" width="9.140625" customWidth="1"/>
    <col min="9693" max="9693" width="34" customWidth="1"/>
    <col min="9694" max="9694" width="11.140625" customWidth="1"/>
    <col min="9695" max="9695" width="11" customWidth="1"/>
    <col min="9703" max="9704" width="10.85546875" customWidth="1"/>
    <col min="9706" max="9706" width="11.5703125" customWidth="1"/>
    <col min="9707" max="9707" width="13.85546875" customWidth="1"/>
    <col min="9708" max="9711" width="9.140625" customWidth="1"/>
    <col min="9949" max="9949" width="34" customWidth="1"/>
    <col min="9950" max="9950" width="11.140625" customWidth="1"/>
    <col min="9951" max="9951" width="11" customWidth="1"/>
    <col min="9959" max="9960" width="10.85546875" customWidth="1"/>
    <col min="9962" max="9962" width="11.5703125" customWidth="1"/>
    <col min="9963" max="9963" width="13.85546875" customWidth="1"/>
    <col min="9964" max="9967" width="9.140625" customWidth="1"/>
    <col min="10205" max="10205" width="34" customWidth="1"/>
    <col min="10206" max="10206" width="11.140625" customWidth="1"/>
    <col min="10207" max="10207" width="11" customWidth="1"/>
    <col min="10215" max="10216" width="10.85546875" customWidth="1"/>
    <col min="10218" max="10218" width="11.5703125" customWidth="1"/>
    <col min="10219" max="10219" width="13.85546875" customWidth="1"/>
    <col min="10220" max="10223" width="9.140625" customWidth="1"/>
    <col min="10461" max="10461" width="34" customWidth="1"/>
    <col min="10462" max="10462" width="11.140625" customWidth="1"/>
    <col min="10463" max="10463" width="11" customWidth="1"/>
    <col min="10471" max="10472" width="10.85546875" customWidth="1"/>
    <col min="10474" max="10474" width="11.5703125" customWidth="1"/>
    <col min="10475" max="10475" width="13.85546875" customWidth="1"/>
    <col min="10476" max="10479" width="9.140625" customWidth="1"/>
    <col min="10717" max="10717" width="34" customWidth="1"/>
    <col min="10718" max="10718" width="11.140625" customWidth="1"/>
    <col min="10719" max="10719" width="11" customWidth="1"/>
    <col min="10727" max="10728" width="10.85546875" customWidth="1"/>
    <col min="10730" max="10730" width="11.5703125" customWidth="1"/>
    <col min="10731" max="10731" width="13.85546875" customWidth="1"/>
    <col min="10732" max="10735" width="9.140625" customWidth="1"/>
    <col min="10973" max="10973" width="34" customWidth="1"/>
    <col min="10974" max="10974" width="11.140625" customWidth="1"/>
    <col min="10975" max="10975" width="11" customWidth="1"/>
    <col min="10983" max="10984" width="10.85546875" customWidth="1"/>
    <col min="10986" max="10986" width="11.5703125" customWidth="1"/>
    <col min="10987" max="10987" width="13.85546875" customWidth="1"/>
    <col min="10988" max="10991" width="9.140625" customWidth="1"/>
    <col min="11229" max="11229" width="34" customWidth="1"/>
    <col min="11230" max="11230" width="11.140625" customWidth="1"/>
    <col min="11231" max="11231" width="11" customWidth="1"/>
    <col min="11239" max="11240" width="10.85546875" customWidth="1"/>
    <col min="11242" max="11242" width="11.5703125" customWidth="1"/>
    <col min="11243" max="11243" width="13.85546875" customWidth="1"/>
    <col min="11244" max="11247" width="9.140625" customWidth="1"/>
    <col min="11485" max="11485" width="34" customWidth="1"/>
    <col min="11486" max="11486" width="11.140625" customWidth="1"/>
    <col min="11487" max="11487" width="11" customWidth="1"/>
    <col min="11495" max="11496" width="10.85546875" customWidth="1"/>
    <col min="11498" max="11498" width="11.5703125" customWidth="1"/>
    <col min="11499" max="11499" width="13.85546875" customWidth="1"/>
    <col min="11500" max="11503" width="9.140625" customWidth="1"/>
    <col min="11741" max="11741" width="34" customWidth="1"/>
    <col min="11742" max="11742" width="11.140625" customWidth="1"/>
    <col min="11743" max="11743" width="11" customWidth="1"/>
    <col min="11751" max="11752" width="10.85546875" customWidth="1"/>
    <col min="11754" max="11754" width="11.5703125" customWidth="1"/>
    <col min="11755" max="11755" width="13.85546875" customWidth="1"/>
    <col min="11756" max="11759" width="9.140625" customWidth="1"/>
    <col min="11997" max="11997" width="34" customWidth="1"/>
    <col min="11998" max="11998" width="11.140625" customWidth="1"/>
    <col min="11999" max="11999" width="11" customWidth="1"/>
    <col min="12007" max="12008" width="10.85546875" customWidth="1"/>
    <col min="12010" max="12010" width="11.5703125" customWidth="1"/>
    <col min="12011" max="12011" width="13.85546875" customWidth="1"/>
    <col min="12012" max="12015" width="9.140625" customWidth="1"/>
    <col min="12253" max="12253" width="34" customWidth="1"/>
    <col min="12254" max="12254" width="11.140625" customWidth="1"/>
    <col min="12255" max="12255" width="11" customWidth="1"/>
    <col min="12263" max="12264" width="10.85546875" customWidth="1"/>
    <col min="12266" max="12266" width="11.5703125" customWidth="1"/>
    <col min="12267" max="12267" width="13.85546875" customWidth="1"/>
    <col min="12268" max="12271" width="9.140625" customWidth="1"/>
    <col min="12509" max="12509" width="34" customWidth="1"/>
    <col min="12510" max="12510" width="11.140625" customWidth="1"/>
    <col min="12511" max="12511" width="11" customWidth="1"/>
    <col min="12519" max="12520" width="10.85546875" customWidth="1"/>
    <col min="12522" max="12522" width="11.5703125" customWidth="1"/>
    <col min="12523" max="12523" width="13.85546875" customWidth="1"/>
    <col min="12524" max="12527" width="9.140625" customWidth="1"/>
    <col min="12765" max="12765" width="34" customWidth="1"/>
    <col min="12766" max="12766" width="11.140625" customWidth="1"/>
    <col min="12767" max="12767" width="11" customWidth="1"/>
    <col min="12775" max="12776" width="10.85546875" customWidth="1"/>
    <col min="12778" max="12778" width="11.5703125" customWidth="1"/>
    <col min="12779" max="12779" width="13.85546875" customWidth="1"/>
    <col min="12780" max="12783" width="9.140625" customWidth="1"/>
    <col min="13021" max="13021" width="34" customWidth="1"/>
    <col min="13022" max="13022" width="11.140625" customWidth="1"/>
    <col min="13023" max="13023" width="11" customWidth="1"/>
    <col min="13031" max="13032" width="10.85546875" customWidth="1"/>
    <col min="13034" max="13034" width="11.5703125" customWidth="1"/>
    <col min="13035" max="13035" width="13.85546875" customWidth="1"/>
    <col min="13036" max="13039" width="9.140625" customWidth="1"/>
    <col min="13277" max="13277" width="34" customWidth="1"/>
    <col min="13278" max="13278" width="11.140625" customWidth="1"/>
    <col min="13279" max="13279" width="11" customWidth="1"/>
    <col min="13287" max="13288" width="10.85546875" customWidth="1"/>
    <col min="13290" max="13290" width="11.5703125" customWidth="1"/>
    <col min="13291" max="13291" width="13.85546875" customWidth="1"/>
    <col min="13292" max="13295" width="9.140625" customWidth="1"/>
    <col min="13533" max="13533" width="34" customWidth="1"/>
    <col min="13534" max="13534" width="11.140625" customWidth="1"/>
    <col min="13535" max="13535" width="11" customWidth="1"/>
    <col min="13543" max="13544" width="10.85546875" customWidth="1"/>
    <col min="13546" max="13546" width="11.5703125" customWidth="1"/>
    <col min="13547" max="13547" width="13.85546875" customWidth="1"/>
    <col min="13548" max="13551" width="9.140625" customWidth="1"/>
    <col min="13789" max="13789" width="34" customWidth="1"/>
    <col min="13790" max="13790" width="11.140625" customWidth="1"/>
    <col min="13791" max="13791" width="11" customWidth="1"/>
    <col min="13799" max="13800" width="10.85546875" customWidth="1"/>
    <col min="13802" max="13802" width="11.5703125" customWidth="1"/>
    <col min="13803" max="13803" width="13.85546875" customWidth="1"/>
    <col min="13804" max="13807" width="9.140625" customWidth="1"/>
    <col min="14045" max="14045" width="34" customWidth="1"/>
    <col min="14046" max="14046" width="11.140625" customWidth="1"/>
    <col min="14047" max="14047" width="11" customWidth="1"/>
    <col min="14055" max="14056" width="10.85546875" customWidth="1"/>
    <col min="14058" max="14058" width="11.5703125" customWidth="1"/>
    <col min="14059" max="14059" width="13.85546875" customWidth="1"/>
    <col min="14060" max="14063" width="9.140625" customWidth="1"/>
    <col min="14301" max="14301" width="34" customWidth="1"/>
    <col min="14302" max="14302" width="11.140625" customWidth="1"/>
    <col min="14303" max="14303" width="11" customWidth="1"/>
    <col min="14311" max="14312" width="10.85546875" customWidth="1"/>
    <col min="14314" max="14314" width="11.5703125" customWidth="1"/>
    <col min="14315" max="14315" width="13.85546875" customWidth="1"/>
    <col min="14316" max="14319" width="9.140625" customWidth="1"/>
    <col min="14557" max="14557" width="34" customWidth="1"/>
    <col min="14558" max="14558" width="11.140625" customWidth="1"/>
    <col min="14559" max="14559" width="11" customWidth="1"/>
    <col min="14567" max="14568" width="10.85546875" customWidth="1"/>
    <col min="14570" max="14570" width="11.5703125" customWidth="1"/>
    <col min="14571" max="14571" width="13.85546875" customWidth="1"/>
    <col min="14572" max="14575" width="9.140625" customWidth="1"/>
    <col min="14813" max="14813" width="34" customWidth="1"/>
    <col min="14814" max="14814" width="11.140625" customWidth="1"/>
    <col min="14815" max="14815" width="11" customWidth="1"/>
    <col min="14823" max="14824" width="10.85546875" customWidth="1"/>
    <col min="14826" max="14826" width="11.5703125" customWidth="1"/>
    <col min="14827" max="14827" width="13.85546875" customWidth="1"/>
    <col min="14828" max="14831" width="9.140625" customWidth="1"/>
    <col min="15069" max="15069" width="34" customWidth="1"/>
    <col min="15070" max="15070" width="11.140625" customWidth="1"/>
    <col min="15071" max="15071" width="11" customWidth="1"/>
    <col min="15079" max="15080" width="10.85546875" customWidth="1"/>
    <col min="15082" max="15082" width="11.5703125" customWidth="1"/>
    <col min="15083" max="15083" width="13.85546875" customWidth="1"/>
    <col min="15084" max="15087" width="9.140625" customWidth="1"/>
    <col min="15325" max="15325" width="34" customWidth="1"/>
    <col min="15326" max="15326" width="11.140625" customWidth="1"/>
    <col min="15327" max="15327" width="11" customWidth="1"/>
    <col min="15335" max="15336" width="10.85546875" customWidth="1"/>
    <col min="15338" max="15338" width="11.5703125" customWidth="1"/>
    <col min="15339" max="15339" width="13.85546875" customWidth="1"/>
    <col min="15340" max="15343" width="9.140625" customWidth="1"/>
    <col min="15581" max="15581" width="34" customWidth="1"/>
    <col min="15582" max="15582" width="11.140625" customWidth="1"/>
    <col min="15583" max="15583" width="11" customWidth="1"/>
    <col min="15591" max="15592" width="10.85546875" customWidth="1"/>
    <col min="15594" max="15594" width="11.5703125" customWidth="1"/>
    <col min="15595" max="15595" width="13.85546875" customWidth="1"/>
    <col min="15596" max="15599" width="9.140625" customWidth="1"/>
    <col min="15837" max="15837" width="34" customWidth="1"/>
    <col min="15838" max="15838" width="11.140625" customWidth="1"/>
    <col min="15839" max="15839" width="11" customWidth="1"/>
    <col min="15847" max="15848" width="10.85546875" customWidth="1"/>
    <col min="15850" max="15850" width="11.5703125" customWidth="1"/>
    <col min="15851" max="15851" width="13.85546875" customWidth="1"/>
    <col min="15852" max="15855" width="9.140625" customWidth="1"/>
    <col min="16093" max="16093" width="34" customWidth="1"/>
    <col min="16094" max="16094" width="11.140625" customWidth="1"/>
    <col min="16095" max="16095" width="11" customWidth="1"/>
    <col min="16103" max="16104" width="10.85546875" customWidth="1"/>
    <col min="16106" max="16106" width="11.5703125" customWidth="1"/>
    <col min="16107" max="16107" width="13.85546875" customWidth="1"/>
    <col min="16108" max="16111" width="9.140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350000000000001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133"/>
      <c r="G11" s="133"/>
      <c r="H11" s="34"/>
      <c r="I11" s="226">
        <v>1590</v>
      </c>
      <c r="J11" s="226"/>
      <c r="K11" s="308"/>
      <c r="L11" s="307">
        <f t="shared" ref="L11:L73" si="0">J11+K11</f>
        <v>0</v>
      </c>
      <c r="M11" s="308"/>
      <c r="N11" s="308"/>
      <c r="O11" s="227"/>
    </row>
    <row r="12" spans="1:15" ht="15.75">
      <c r="A12" s="10" t="s">
        <v>27</v>
      </c>
      <c r="B12" s="292"/>
      <c r="C12" s="290"/>
      <c r="D12" s="290"/>
      <c r="E12" s="290"/>
      <c r="F12" s="283"/>
      <c r="G12" s="283"/>
      <c r="H12" s="284"/>
      <c r="I12" s="276"/>
      <c r="J12" s="276"/>
      <c r="K12" s="307"/>
      <c r="L12" s="307">
        <f t="shared" si="0"/>
        <v>0</v>
      </c>
      <c r="M12" s="307"/>
      <c r="N12" s="307"/>
      <c r="O12" s="228"/>
    </row>
    <row r="13" spans="1:15" ht="15.75">
      <c r="A13" s="10" t="s">
        <v>28</v>
      </c>
      <c r="B13" s="292"/>
      <c r="C13" s="290"/>
      <c r="D13" s="290"/>
      <c r="E13" s="290"/>
      <c r="F13" s="283"/>
      <c r="G13" s="283"/>
      <c r="H13" s="284"/>
      <c r="I13" s="276"/>
      <c r="J13" s="276"/>
      <c r="K13" s="307"/>
      <c r="L13" s="307">
        <f t="shared" si="0"/>
        <v>0</v>
      </c>
      <c r="M13" s="307"/>
      <c r="N13" s="307"/>
      <c r="O13" s="228"/>
    </row>
    <row r="14" spans="1:15" ht="15.75">
      <c r="A14" s="10" t="s">
        <v>29</v>
      </c>
      <c r="B14" s="292"/>
      <c r="C14" s="290"/>
      <c r="D14" s="290"/>
      <c r="E14" s="290"/>
      <c r="F14" s="283"/>
      <c r="G14" s="283"/>
      <c r="H14" s="284"/>
      <c r="I14" s="276"/>
      <c r="J14" s="276"/>
      <c r="K14" s="307"/>
      <c r="L14" s="307">
        <f t="shared" si="0"/>
        <v>0</v>
      </c>
      <c r="M14" s="307"/>
      <c r="N14" s="307"/>
      <c r="O14" s="228"/>
    </row>
    <row r="15" spans="1:15" ht="15.75">
      <c r="A15" s="10" t="s">
        <v>30</v>
      </c>
      <c r="B15" s="292"/>
      <c r="C15" s="290"/>
      <c r="D15" s="290"/>
      <c r="E15" s="290"/>
      <c r="F15" s="283"/>
      <c r="G15" s="283"/>
      <c r="H15" s="284"/>
      <c r="I15" s="276"/>
      <c r="J15" s="276"/>
      <c r="K15" s="307"/>
      <c r="L15" s="307">
        <f t="shared" si="0"/>
        <v>0</v>
      </c>
      <c r="M15" s="307"/>
      <c r="N15" s="307"/>
      <c r="O15" s="228"/>
    </row>
    <row r="16" spans="1:15" ht="15.75">
      <c r="A16" s="10" t="s">
        <v>31</v>
      </c>
      <c r="B16" s="292"/>
      <c r="C16" s="290"/>
      <c r="D16" s="290"/>
      <c r="E16" s="290"/>
      <c r="F16" s="283"/>
      <c r="G16" s="283"/>
      <c r="H16" s="284"/>
      <c r="I16" s="276"/>
      <c r="J16" s="276"/>
      <c r="K16" s="307"/>
      <c r="L16" s="307">
        <f t="shared" si="0"/>
        <v>0</v>
      </c>
      <c r="M16" s="307"/>
      <c r="N16" s="307"/>
      <c r="O16" s="228"/>
    </row>
    <row r="17" spans="1:15" ht="19.899999999999999" customHeight="1">
      <c r="A17" s="10" t="s">
        <v>32</v>
      </c>
      <c r="B17" s="292"/>
      <c r="C17" s="290"/>
      <c r="D17" s="290"/>
      <c r="E17" s="290"/>
      <c r="F17" s="283"/>
      <c r="G17" s="283"/>
      <c r="H17" s="284"/>
      <c r="I17" s="276"/>
      <c r="J17" s="276"/>
      <c r="K17" s="307"/>
      <c r="L17" s="307">
        <f t="shared" si="0"/>
        <v>0</v>
      </c>
      <c r="M17" s="307"/>
      <c r="N17" s="307"/>
      <c r="O17" s="228"/>
    </row>
    <row r="18" spans="1:15" ht="31.7" customHeight="1">
      <c r="A18" s="10" t="s">
        <v>33</v>
      </c>
      <c r="B18" s="292"/>
      <c r="C18" s="290"/>
      <c r="D18" s="290"/>
      <c r="E18" s="290"/>
      <c r="F18" s="283"/>
      <c r="G18" s="283"/>
      <c r="H18" s="284"/>
      <c r="I18" s="276"/>
      <c r="J18" s="276"/>
      <c r="K18" s="307"/>
      <c r="L18" s="307">
        <f t="shared" si="0"/>
        <v>0</v>
      </c>
      <c r="M18" s="307"/>
      <c r="N18" s="307"/>
      <c r="O18" s="228"/>
    </row>
    <row r="19" spans="1:15" ht="15.75">
      <c r="A19" s="10" t="s">
        <v>34</v>
      </c>
      <c r="B19" s="292"/>
      <c r="C19" s="290"/>
      <c r="D19" s="290"/>
      <c r="E19" s="290"/>
      <c r="F19" s="283"/>
      <c r="G19" s="283"/>
      <c r="H19" s="284"/>
      <c r="I19" s="276"/>
      <c r="J19" s="276"/>
      <c r="K19" s="307"/>
      <c r="L19" s="307">
        <f t="shared" si="0"/>
        <v>0</v>
      </c>
      <c r="M19" s="307"/>
      <c r="N19" s="307"/>
      <c r="O19" s="228"/>
    </row>
    <row r="20" spans="1:15" ht="15.75">
      <c r="A20" s="10" t="s">
        <v>35</v>
      </c>
      <c r="B20" s="292"/>
      <c r="C20" s="290"/>
      <c r="D20" s="290"/>
      <c r="E20" s="290"/>
      <c r="F20" s="283"/>
      <c r="G20" s="283"/>
      <c r="H20" s="284"/>
      <c r="I20" s="276">
        <v>370</v>
      </c>
      <c r="J20" s="276"/>
      <c r="K20" s="307"/>
      <c r="L20" s="307">
        <f t="shared" si="0"/>
        <v>0</v>
      </c>
      <c r="M20" s="307"/>
      <c r="N20" s="307"/>
      <c r="O20" s="228"/>
    </row>
    <row r="21" spans="1:15" ht="16.350000000000001" customHeight="1">
      <c r="A21" s="10" t="s">
        <v>36</v>
      </c>
      <c r="B21" s="292"/>
      <c r="C21" s="290"/>
      <c r="D21" s="290"/>
      <c r="E21" s="290"/>
      <c r="F21" s="283"/>
      <c r="G21" s="283"/>
      <c r="H21" s="284"/>
      <c r="I21" s="276"/>
      <c r="J21" s="276"/>
      <c r="K21" s="307"/>
      <c r="L21" s="307">
        <f t="shared" si="0"/>
        <v>0</v>
      </c>
      <c r="M21" s="307"/>
      <c r="N21" s="307"/>
      <c r="O21" s="228"/>
    </row>
    <row r="22" spans="1:15" ht="16.350000000000001" customHeight="1">
      <c r="A22" s="10" t="s">
        <v>37</v>
      </c>
      <c r="B22" s="292"/>
      <c r="C22" s="290"/>
      <c r="D22" s="290"/>
      <c r="E22" s="290"/>
      <c r="F22" s="283"/>
      <c r="G22" s="283"/>
      <c r="H22" s="284"/>
      <c r="I22" s="276">
        <v>23061</v>
      </c>
      <c r="J22" s="276"/>
      <c r="K22" s="307"/>
      <c r="L22" s="307">
        <f t="shared" si="0"/>
        <v>0</v>
      </c>
      <c r="M22" s="307"/>
      <c r="N22" s="307"/>
      <c r="O22" s="229">
        <v>900</v>
      </c>
    </row>
    <row r="23" spans="1:15" ht="19.149999999999999" customHeight="1">
      <c r="A23" s="10" t="s">
        <v>38</v>
      </c>
      <c r="B23" s="292"/>
      <c r="C23" s="290"/>
      <c r="D23" s="290"/>
      <c r="E23" s="290"/>
      <c r="F23" s="283"/>
      <c r="G23" s="283"/>
      <c r="H23" s="284"/>
      <c r="I23" s="276"/>
      <c r="J23" s="276"/>
      <c r="K23" s="307"/>
      <c r="L23" s="307">
        <f t="shared" si="0"/>
        <v>0</v>
      </c>
      <c r="M23" s="307"/>
      <c r="N23" s="307"/>
      <c r="O23" s="228"/>
    </row>
    <row r="24" spans="1:15" ht="15.75">
      <c r="A24" s="10" t="s">
        <v>39</v>
      </c>
      <c r="B24" s="292"/>
      <c r="C24" s="290"/>
      <c r="D24" s="290"/>
      <c r="E24" s="290"/>
      <c r="F24" s="283"/>
      <c r="G24" s="283"/>
      <c r="H24" s="284"/>
      <c r="I24" s="276"/>
      <c r="J24" s="276"/>
      <c r="K24" s="307"/>
      <c r="L24" s="307">
        <f t="shared" si="0"/>
        <v>0</v>
      </c>
      <c r="M24" s="307"/>
      <c r="N24" s="307"/>
      <c r="O24" s="228"/>
    </row>
    <row r="25" spans="1:15" ht="15.75">
      <c r="A25" s="10" t="s">
        <v>40</v>
      </c>
      <c r="B25" s="292"/>
      <c r="C25" s="290"/>
      <c r="D25" s="290"/>
      <c r="E25" s="290"/>
      <c r="F25" s="283"/>
      <c r="G25" s="283"/>
      <c r="H25" s="284"/>
      <c r="I25" s="276">
        <v>4065</v>
      </c>
      <c r="J25" s="276"/>
      <c r="K25" s="307"/>
      <c r="L25" s="307">
        <f t="shared" si="0"/>
        <v>0</v>
      </c>
      <c r="M25" s="307"/>
      <c r="N25" s="307"/>
      <c r="O25" s="228"/>
    </row>
    <row r="26" spans="1:15" ht="31.5">
      <c r="A26" s="10" t="s">
        <v>41</v>
      </c>
      <c r="B26" s="292"/>
      <c r="C26" s="290"/>
      <c r="D26" s="290"/>
      <c r="E26" s="290"/>
      <c r="F26" s="283"/>
      <c r="G26" s="283"/>
      <c r="H26" s="284"/>
      <c r="I26" s="276"/>
      <c r="J26" s="276"/>
      <c r="K26" s="307"/>
      <c r="L26" s="307">
        <f t="shared" si="0"/>
        <v>0</v>
      </c>
      <c r="M26" s="307"/>
      <c r="N26" s="307"/>
      <c r="O26" s="228"/>
    </row>
    <row r="27" spans="1:15" ht="24" customHeight="1">
      <c r="A27" s="10" t="s">
        <v>42</v>
      </c>
      <c r="B27" s="292"/>
      <c r="C27" s="290"/>
      <c r="D27" s="290"/>
      <c r="E27" s="290"/>
      <c r="F27" s="283"/>
      <c r="G27" s="283"/>
      <c r="H27" s="284"/>
      <c r="I27" s="276"/>
      <c r="J27" s="276"/>
      <c r="K27" s="307"/>
      <c r="L27" s="307">
        <f t="shared" si="0"/>
        <v>0</v>
      </c>
      <c r="M27" s="307"/>
      <c r="N27" s="307"/>
      <c r="O27" s="228"/>
    </row>
    <row r="28" spans="1:15" ht="15.75">
      <c r="A28" s="10" t="s">
        <v>43</v>
      </c>
      <c r="B28" s="292"/>
      <c r="C28" s="290"/>
      <c r="D28" s="290"/>
      <c r="E28" s="290"/>
      <c r="F28" s="283"/>
      <c r="G28" s="283"/>
      <c r="H28" s="284"/>
      <c r="I28" s="276"/>
      <c r="J28" s="276"/>
      <c r="K28" s="307"/>
      <c r="L28" s="307">
        <f t="shared" si="0"/>
        <v>0</v>
      </c>
      <c r="M28" s="307"/>
      <c r="N28" s="307"/>
      <c r="O28" s="228"/>
    </row>
    <row r="29" spans="1:15" ht="31.5">
      <c r="A29" s="10" t="s">
        <v>44</v>
      </c>
      <c r="B29" s="292"/>
      <c r="C29" s="290"/>
      <c r="D29" s="290"/>
      <c r="E29" s="290"/>
      <c r="F29" s="283"/>
      <c r="G29" s="283"/>
      <c r="H29" s="284"/>
      <c r="I29" s="276"/>
      <c r="J29" s="276"/>
      <c r="K29" s="307"/>
      <c r="L29" s="307">
        <f t="shared" si="0"/>
        <v>0</v>
      </c>
      <c r="M29" s="307"/>
      <c r="N29" s="307"/>
      <c r="O29" s="228"/>
    </row>
    <row r="30" spans="1:15" ht="15.75">
      <c r="A30" s="10" t="s">
        <v>45</v>
      </c>
      <c r="B30" s="292"/>
      <c r="C30" s="290"/>
      <c r="D30" s="290"/>
      <c r="E30" s="290"/>
      <c r="F30" s="283"/>
      <c r="G30" s="283"/>
      <c r="H30" s="284"/>
      <c r="I30" s="276"/>
      <c r="J30" s="276"/>
      <c r="K30" s="307"/>
      <c r="L30" s="307">
        <f t="shared" si="0"/>
        <v>0</v>
      </c>
      <c r="M30" s="307"/>
      <c r="N30" s="307"/>
      <c r="O30" s="228"/>
    </row>
    <row r="31" spans="1:15" ht="19.899999999999999" customHeight="1">
      <c r="A31" s="10" t="s">
        <v>46</v>
      </c>
      <c r="B31" s="292"/>
      <c r="C31" s="290"/>
      <c r="D31" s="290"/>
      <c r="E31" s="290"/>
      <c r="F31" s="283"/>
      <c r="G31" s="283"/>
      <c r="H31" s="284"/>
      <c r="I31" s="276"/>
      <c r="J31" s="276"/>
      <c r="K31" s="307"/>
      <c r="L31" s="307">
        <f t="shared" si="0"/>
        <v>0</v>
      </c>
      <c r="M31" s="307"/>
      <c r="N31" s="307"/>
      <c r="O31" s="228"/>
    </row>
    <row r="32" spans="1:15" ht="15.75">
      <c r="A32" s="10" t="s">
        <v>47</v>
      </c>
      <c r="B32" s="292"/>
      <c r="C32" s="290"/>
      <c r="D32" s="290"/>
      <c r="E32" s="290"/>
      <c r="F32" s="283"/>
      <c r="G32" s="283"/>
      <c r="H32" s="284"/>
      <c r="I32" s="276"/>
      <c r="J32" s="276"/>
      <c r="K32" s="307"/>
      <c r="L32" s="307">
        <f t="shared" si="0"/>
        <v>0</v>
      </c>
      <c r="M32" s="307"/>
      <c r="N32" s="307"/>
      <c r="O32" s="228"/>
    </row>
    <row r="33" spans="1:15" ht="18.600000000000001" customHeight="1">
      <c r="A33" s="10" t="s">
        <v>48</v>
      </c>
      <c r="B33" s="292"/>
      <c r="C33" s="290"/>
      <c r="D33" s="290"/>
      <c r="E33" s="290"/>
      <c r="F33" s="283"/>
      <c r="G33" s="283"/>
      <c r="H33" s="284"/>
      <c r="I33" s="276"/>
      <c r="J33" s="276"/>
      <c r="K33" s="307"/>
      <c r="L33" s="307">
        <f t="shared" si="0"/>
        <v>0</v>
      </c>
      <c r="M33" s="307"/>
      <c r="N33" s="307"/>
      <c r="O33" s="228"/>
    </row>
    <row r="34" spans="1:15" ht="16.350000000000001" customHeight="1">
      <c r="A34" s="10" t="s">
        <v>49</v>
      </c>
      <c r="B34" s="292"/>
      <c r="C34" s="290"/>
      <c r="D34" s="290"/>
      <c r="E34" s="290"/>
      <c r="F34" s="283"/>
      <c r="G34" s="283"/>
      <c r="H34" s="284"/>
      <c r="I34" s="276"/>
      <c r="J34" s="276"/>
      <c r="K34" s="307"/>
      <c r="L34" s="307">
        <f t="shared" si="0"/>
        <v>0</v>
      </c>
      <c r="M34" s="307"/>
      <c r="N34" s="307"/>
      <c r="O34" s="228"/>
    </row>
    <row r="35" spans="1:15" ht="15.75">
      <c r="A35" s="10" t="s">
        <v>50</v>
      </c>
      <c r="B35" s="292"/>
      <c r="C35" s="290"/>
      <c r="D35" s="290"/>
      <c r="E35" s="290"/>
      <c r="F35" s="283"/>
      <c r="G35" s="283"/>
      <c r="H35" s="284"/>
      <c r="I35" s="276"/>
      <c r="J35" s="276"/>
      <c r="K35" s="307"/>
      <c r="L35" s="307">
        <f t="shared" si="0"/>
        <v>0</v>
      </c>
      <c r="M35" s="307"/>
      <c r="N35" s="307"/>
      <c r="O35" s="228"/>
    </row>
    <row r="36" spans="1:15" ht="15.75">
      <c r="A36" s="10" t="s">
        <v>51</v>
      </c>
      <c r="B36" s="292"/>
      <c r="C36" s="290"/>
      <c r="D36" s="290"/>
      <c r="E36" s="290"/>
      <c r="F36" s="283"/>
      <c r="G36" s="283"/>
      <c r="H36" s="284"/>
      <c r="I36" s="276"/>
      <c r="J36" s="276"/>
      <c r="K36" s="307"/>
      <c r="L36" s="307">
        <f t="shared" si="0"/>
        <v>0</v>
      </c>
      <c r="M36" s="307"/>
      <c r="N36" s="307"/>
      <c r="O36" s="228"/>
    </row>
    <row r="37" spans="1:15" ht="19.899999999999999" customHeight="1">
      <c r="A37" s="10" t="s">
        <v>52</v>
      </c>
      <c r="B37" s="292"/>
      <c r="C37" s="290"/>
      <c r="D37" s="290"/>
      <c r="E37" s="290"/>
      <c r="F37" s="283"/>
      <c r="G37" s="283"/>
      <c r="H37" s="284"/>
      <c r="I37" s="276"/>
      <c r="J37" s="276"/>
      <c r="K37" s="307"/>
      <c r="L37" s="307">
        <f t="shared" si="0"/>
        <v>0</v>
      </c>
      <c r="M37" s="307"/>
      <c r="N37" s="307"/>
      <c r="O37" s="228"/>
    </row>
    <row r="38" spans="1:15" ht="15.75">
      <c r="A38" s="10" t="s">
        <v>53</v>
      </c>
      <c r="B38" s="292"/>
      <c r="C38" s="290"/>
      <c r="D38" s="290"/>
      <c r="E38" s="290"/>
      <c r="F38" s="283"/>
      <c r="G38" s="283"/>
      <c r="H38" s="284"/>
      <c r="I38" s="276"/>
      <c r="J38" s="276"/>
      <c r="K38" s="307"/>
      <c r="L38" s="307">
        <f t="shared" si="0"/>
        <v>0</v>
      </c>
      <c r="M38" s="307"/>
      <c r="N38" s="307"/>
      <c r="O38" s="228"/>
    </row>
    <row r="39" spans="1:15" ht="31.5">
      <c r="A39" s="10" t="s">
        <v>54</v>
      </c>
      <c r="B39" s="292"/>
      <c r="C39" s="290"/>
      <c r="D39" s="290"/>
      <c r="E39" s="290"/>
      <c r="F39" s="283"/>
      <c r="G39" s="283"/>
      <c r="H39" s="284"/>
      <c r="I39" s="276"/>
      <c r="J39" s="276"/>
      <c r="K39" s="307"/>
      <c r="L39" s="307">
        <f t="shared" si="0"/>
        <v>0</v>
      </c>
      <c r="M39" s="307"/>
      <c r="N39" s="307"/>
      <c r="O39" s="228"/>
    </row>
    <row r="40" spans="1:15" ht="15.75">
      <c r="A40" s="10" t="s">
        <v>55</v>
      </c>
      <c r="B40" s="292"/>
      <c r="C40" s="290"/>
      <c r="D40" s="290"/>
      <c r="E40" s="290"/>
      <c r="F40" s="283"/>
      <c r="G40" s="283"/>
      <c r="H40" s="284"/>
      <c r="I40" s="276"/>
      <c r="J40" s="276"/>
      <c r="K40" s="307"/>
      <c r="L40" s="307">
        <f t="shared" si="0"/>
        <v>0</v>
      </c>
      <c r="M40" s="307"/>
      <c r="N40" s="307"/>
      <c r="O40" s="228"/>
    </row>
    <row r="41" spans="1:15" ht="15.75">
      <c r="A41" s="10" t="s">
        <v>56</v>
      </c>
      <c r="B41" s="292"/>
      <c r="C41" s="290"/>
      <c r="D41" s="290"/>
      <c r="E41" s="290"/>
      <c r="F41" s="283"/>
      <c r="G41" s="283"/>
      <c r="H41" s="284"/>
      <c r="I41" s="276">
        <v>1080</v>
      </c>
      <c r="J41" s="276"/>
      <c r="K41" s="307"/>
      <c r="L41" s="307">
        <f t="shared" si="0"/>
        <v>0</v>
      </c>
      <c r="M41" s="307"/>
      <c r="N41" s="307"/>
      <c r="O41" s="228"/>
    </row>
    <row r="42" spans="1:15" ht="31.5">
      <c r="A42" s="10" t="s">
        <v>57</v>
      </c>
      <c r="B42" s="292"/>
      <c r="C42" s="290"/>
      <c r="D42" s="290"/>
      <c r="E42" s="290"/>
      <c r="F42" s="283"/>
      <c r="G42" s="283"/>
      <c r="H42" s="284"/>
      <c r="I42" s="276"/>
      <c r="J42" s="276"/>
      <c r="K42" s="307"/>
      <c r="L42" s="307">
        <f t="shared" si="0"/>
        <v>0</v>
      </c>
      <c r="M42" s="307"/>
      <c r="N42" s="307"/>
      <c r="O42" s="228"/>
    </row>
    <row r="43" spans="1:15" ht="15.75">
      <c r="A43" s="10" t="s">
        <v>58</v>
      </c>
      <c r="B43" s="292"/>
      <c r="C43" s="290"/>
      <c r="D43" s="290"/>
      <c r="E43" s="290"/>
      <c r="F43" s="283"/>
      <c r="G43" s="283"/>
      <c r="H43" s="284"/>
      <c r="I43" s="276">
        <v>1700</v>
      </c>
      <c r="J43" s="276"/>
      <c r="K43" s="307"/>
      <c r="L43" s="307">
        <f t="shared" si="0"/>
        <v>0</v>
      </c>
      <c r="M43" s="307"/>
      <c r="N43" s="307"/>
      <c r="O43" s="228"/>
    </row>
    <row r="44" spans="1:15" ht="15.75">
      <c r="A44" s="10" t="s">
        <v>59</v>
      </c>
      <c r="B44" s="292"/>
      <c r="C44" s="290"/>
      <c r="D44" s="290"/>
      <c r="E44" s="290"/>
      <c r="F44" s="283"/>
      <c r="G44" s="283"/>
      <c r="H44" s="284"/>
      <c r="I44" s="276"/>
      <c r="J44" s="276"/>
      <c r="K44" s="307"/>
      <c r="L44" s="307">
        <f t="shared" si="0"/>
        <v>0</v>
      </c>
      <c r="M44" s="307"/>
      <c r="N44" s="307"/>
      <c r="O44" s="228"/>
    </row>
    <row r="45" spans="1:15" ht="15.75">
      <c r="A45" s="10" t="s">
        <v>60</v>
      </c>
      <c r="B45" s="292"/>
      <c r="C45" s="290"/>
      <c r="D45" s="290"/>
      <c r="E45" s="290"/>
      <c r="F45" s="283"/>
      <c r="G45" s="283"/>
      <c r="H45" s="284"/>
      <c r="I45" s="276"/>
      <c r="J45" s="276"/>
      <c r="K45" s="307"/>
      <c r="L45" s="307">
        <f t="shared" si="0"/>
        <v>0</v>
      </c>
      <c r="M45" s="307"/>
      <c r="N45" s="307"/>
      <c r="O45" s="228"/>
    </row>
    <row r="46" spans="1:15" ht="15" customHeight="1">
      <c r="A46" s="10" t="s">
        <v>61</v>
      </c>
      <c r="B46" s="292"/>
      <c r="C46" s="290"/>
      <c r="D46" s="290"/>
      <c r="E46" s="290"/>
      <c r="F46" s="283"/>
      <c r="G46" s="283"/>
      <c r="H46" s="284"/>
      <c r="I46" s="276"/>
      <c r="J46" s="276"/>
      <c r="K46" s="307"/>
      <c r="L46" s="307">
        <f t="shared" si="0"/>
        <v>0</v>
      </c>
      <c r="M46" s="307"/>
      <c r="N46" s="307"/>
      <c r="O46" s="228"/>
    </row>
    <row r="47" spans="1:15" ht="18" customHeight="1">
      <c r="A47" s="10" t="s">
        <v>62</v>
      </c>
      <c r="B47" s="292"/>
      <c r="C47" s="290"/>
      <c r="D47" s="290"/>
      <c r="E47" s="290"/>
      <c r="F47" s="283"/>
      <c r="G47" s="283"/>
      <c r="H47" s="284"/>
      <c r="I47" s="276"/>
      <c r="J47" s="276"/>
      <c r="K47" s="307"/>
      <c r="L47" s="307">
        <f t="shared" si="0"/>
        <v>0</v>
      </c>
      <c r="M47" s="307"/>
      <c r="N47" s="307"/>
      <c r="O47" s="228"/>
    </row>
    <row r="48" spans="1:15" ht="18.600000000000001" customHeight="1">
      <c r="A48" s="10" t="s">
        <v>63</v>
      </c>
      <c r="B48" s="292"/>
      <c r="C48" s="290"/>
      <c r="D48" s="290"/>
      <c r="E48" s="290"/>
      <c r="F48" s="283"/>
      <c r="G48" s="283"/>
      <c r="H48" s="284"/>
      <c r="I48" s="276"/>
      <c r="J48" s="276"/>
      <c r="K48" s="307"/>
      <c r="L48" s="307">
        <f t="shared" si="0"/>
        <v>0</v>
      </c>
      <c r="M48" s="307"/>
      <c r="N48" s="307"/>
      <c r="O48" s="228"/>
    </row>
    <row r="49" spans="1:15" ht="46.9" customHeight="1">
      <c r="A49" s="10" t="s">
        <v>92</v>
      </c>
      <c r="B49" s="292"/>
      <c r="C49" s="290"/>
      <c r="D49" s="290"/>
      <c r="E49" s="290"/>
      <c r="F49" s="283"/>
      <c r="G49" s="283"/>
      <c r="H49" s="284"/>
      <c r="I49" s="276"/>
      <c r="J49" s="276">
        <v>22000</v>
      </c>
      <c r="K49" s="307"/>
      <c r="L49" s="307">
        <f t="shared" si="0"/>
        <v>22000</v>
      </c>
      <c r="M49" s="307"/>
      <c r="N49" s="307"/>
      <c r="O49" s="228"/>
    </row>
    <row r="50" spans="1:15" ht="19.7" customHeight="1">
      <c r="A50" s="10" t="s">
        <v>64</v>
      </c>
      <c r="B50" s="292"/>
      <c r="C50" s="290"/>
      <c r="D50" s="290"/>
      <c r="E50" s="290"/>
      <c r="F50" s="283"/>
      <c r="G50" s="283"/>
      <c r="H50" s="284"/>
      <c r="I50" s="276"/>
      <c r="J50" s="276"/>
      <c r="K50" s="307"/>
      <c r="L50" s="307">
        <f t="shared" si="0"/>
        <v>0</v>
      </c>
      <c r="M50" s="307"/>
      <c r="N50" s="307"/>
      <c r="O50" s="228"/>
    </row>
    <row r="51" spans="1:15" ht="19.7" customHeight="1">
      <c r="A51" s="10" t="s">
        <v>65</v>
      </c>
      <c r="B51" s="292"/>
      <c r="C51" s="290"/>
      <c r="D51" s="290"/>
      <c r="E51" s="290"/>
      <c r="F51" s="283"/>
      <c r="G51" s="283"/>
      <c r="H51" s="284"/>
      <c r="I51" s="276"/>
      <c r="J51" s="276"/>
      <c r="K51" s="307"/>
      <c r="L51" s="307">
        <f t="shared" si="0"/>
        <v>0</v>
      </c>
      <c r="M51" s="307"/>
      <c r="N51" s="307"/>
      <c r="O51" s="228"/>
    </row>
    <row r="52" spans="1:15" ht="15.75">
      <c r="A52" s="10" t="s">
        <v>66</v>
      </c>
      <c r="B52" s="292"/>
      <c r="C52" s="290"/>
      <c r="D52" s="290"/>
      <c r="E52" s="290"/>
      <c r="F52" s="283"/>
      <c r="G52" s="283"/>
      <c r="H52" s="284"/>
      <c r="I52" s="276"/>
      <c r="J52" s="276"/>
      <c r="K52" s="307"/>
      <c r="L52" s="307">
        <f t="shared" si="0"/>
        <v>0</v>
      </c>
      <c r="M52" s="307"/>
      <c r="N52" s="307"/>
      <c r="O52" s="228"/>
    </row>
    <row r="53" spans="1:15" ht="15.75">
      <c r="A53" s="10" t="s">
        <v>67</v>
      </c>
      <c r="B53" s="292"/>
      <c r="C53" s="290"/>
      <c r="D53" s="290"/>
      <c r="E53" s="290"/>
      <c r="F53" s="283"/>
      <c r="G53" s="283"/>
      <c r="H53" s="284"/>
      <c r="I53" s="276"/>
      <c r="J53" s="276"/>
      <c r="K53" s="307"/>
      <c r="L53" s="307">
        <f t="shared" si="0"/>
        <v>0</v>
      </c>
      <c r="M53" s="307"/>
      <c r="N53" s="307"/>
      <c r="O53" s="228"/>
    </row>
    <row r="54" spans="1:15" ht="15.75">
      <c r="A54" s="10" t="s">
        <v>68</v>
      </c>
      <c r="B54" s="292"/>
      <c r="C54" s="290"/>
      <c r="D54" s="290"/>
      <c r="E54" s="290"/>
      <c r="F54" s="283"/>
      <c r="G54" s="283"/>
      <c r="H54" s="284"/>
      <c r="I54" s="276"/>
      <c r="J54" s="276"/>
      <c r="K54" s="307"/>
      <c r="L54" s="307">
        <f t="shared" si="0"/>
        <v>0</v>
      </c>
      <c r="M54" s="307"/>
      <c r="N54" s="307"/>
      <c r="O54" s="228"/>
    </row>
    <row r="55" spans="1:15" ht="31.5">
      <c r="A55" s="10" t="s">
        <v>69</v>
      </c>
      <c r="B55" s="292"/>
      <c r="C55" s="290"/>
      <c r="D55" s="290"/>
      <c r="E55" s="290"/>
      <c r="F55" s="283"/>
      <c r="G55" s="283"/>
      <c r="H55" s="284"/>
      <c r="I55" s="276"/>
      <c r="J55" s="276"/>
      <c r="K55" s="307"/>
      <c r="L55" s="307">
        <f t="shared" si="0"/>
        <v>0</v>
      </c>
      <c r="M55" s="307"/>
      <c r="N55" s="307"/>
      <c r="O55" s="228"/>
    </row>
    <row r="56" spans="1:15" ht="15.75">
      <c r="A56" s="10" t="s">
        <v>70</v>
      </c>
      <c r="B56" s="292"/>
      <c r="C56" s="290"/>
      <c r="D56" s="290"/>
      <c r="E56" s="290"/>
      <c r="F56" s="283"/>
      <c r="G56" s="283"/>
      <c r="H56" s="284"/>
      <c r="I56" s="276">
        <v>800</v>
      </c>
      <c r="J56" s="276"/>
      <c r="K56" s="307"/>
      <c r="L56" s="307">
        <f t="shared" si="0"/>
        <v>0</v>
      </c>
      <c r="M56" s="307"/>
      <c r="N56" s="307"/>
      <c r="O56" s="228"/>
    </row>
    <row r="57" spans="1:15" ht="15.75">
      <c r="A57" s="10" t="s">
        <v>71</v>
      </c>
      <c r="B57" s="292"/>
      <c r="C57" s="290"/>
      <c r="D57" s="290"/>
      <c r="E57" s="290"/>
      <c r="F57" s="283"/>
      <c r="G57" s="283"/>
      <c r="H57" s="284"/>
      <c r="I57" s="276"/>
      <c r="J57" s="276"/>
      <c r="K57" s="307"/>
      <c r="L57" s="307">
        <f t="shared" si="0"/>
        <v>0</v>
      </c>
      <c r="M57" s="307"/>
      <c r="N57" s="307"/>
      <c r="O57" s="228"/>
    </row>
    <row r="58" spans="1:15" ht="15.75">
      <c r="A58" s="10" t="s">
        <v>72</v>
      </c>
      <c r="B58" s="292"/>
      <c r="C58" s="290"/>
      <c r="D58" s="290"/>
      <c r="E58" s="290"/>
      <c r="F58" s="283"/>
      <c r="G58" s="283"/>
      <c r="H58" s="284"/>
      <c r="I58" s="276"/>
      <c r="J58" s="276"/>
      <c r="K58" s="307"/>
      <c r="L58" s="307">
        <f t="shared" si="0"/>
        <v>0</v>
      </c>
      <c r="M58" s="307"/>
      <c r="N58" s="307"/>
      <c r="O58" s="228"/>
    </row>
    <row r="59" spans="1:15" ht="15.75">
      <c r="A59" s="10" t="s">
        <v>73</v>
      </c>
      <c r="B59" s="292"/>
      <c r="C59" s="290"/>
      <c r="D59" s="290"/>
      <c r="E59" s="290"/>
      <c r="F59" s="283"/>
      <c r="G59" s="283"/>
      <c r="H59" s="284"/>
      <c r="I59" s="276"/>
      <c r="J59" s="276"/>
      <c r="K59" s="307"/>
      <c r="L59" s="307">
        <f t="shared" si="0"/>
        <v>0</v>
      </c>
      <c r="M59" s="307"/>
      <c r="N59" s="307"/>
      <c r="O59" s="228"/>
    </row>
    <row r="60" spans="1:15" ht="31.5">
      <c r="A60" s="10" t="s">
        <v>74</v>
      </c>
      <c r="B60" s="292"/>
      <c r="C60" s="290"/>
      <c r="D60" s="290"/>
      <c r="E60" s="290"/>
      <c r="F60" s="283"/>
      <c r="G60" s="283"/>
      <c r="H60" s="284"/>
      <c r="I60" s="276"/>
      <c r="J60" s="276"/>
      <c r="K60" s="307"/>
      <c r="L60" s="307">
        <f t="shared" si="0"/>
        <v>0</v>
      </c>
      <c r="M60" s="307"/>
      <c r="N60" s="307"/>
      <c r="O60" s="228"/>
    </row>
    <row r="61" spans="1:15" ht="15.75">
      <c r="A61" s="10" t="s">
        <v>75</v>
      </c>
      <c r="B61" s="292"/>
      <c r="C61" s="290"/>
      <c r="D61" s="290"/>
      <c r="E61" s="290"/>
      <c r="F61" s="283"/>
      <c r="G61" s="283"/>
      <c r="H61" s="284"/>
      <c r="I61" s="276">
        <v>5660</v>
      </c>
      <c r="J61" s="276"/>
      <c r="K61" s="307"/>
      <c r="L61" s="307">
        <f t="shared" si="0"/>
        <v>0</v>
      </c>
      <c r="M61" s="307"/>
      <c r="N61" s="307"/>
      <c r="O61" s="229"/>
    </row>
    <row r="62" spans="1:15" ht="15.75">
      <c r="A62" s="10" t="s">
        <v>76</v>
      </c>
      <c r="B62" s="292"/>
      <c r="C62" s="290"/>
      <c r="D62" s="290"/>
      <c r="E62" s="290"/>
      <c r="F62" s="283"/>
      <c r="G62" s="283"/>
      <c r="H62" s="284"/>
      <c r="I62" s="276"/>
      <c r="J62" s="276"/>
      <c r="K62" s="307"/>
      <c r="L62" s="307">
        <f t="shared" si="0"/>
        <v>0</v>
      </c>
      <c r="M62" s="307"/>
      <c r="N62" s="307"/>
      <c r="O62" s="228"/>
    </row>
    <row r="63" spans="1:15" ht="19.899999999999999" customHeight="1">
      <c r="A63" s="10" t="s">
        <v>77</v>
      </c>
      <c r="B63" s="292"/>
      <c r="C63" s="290"/>
      <c r="D63" s="290"/>
      <c r="E63" s="290"/>
      <c r="F63" s="283"/>
      <c r="G63" s="283"/>
      <c r="H63" s="284"/>
      <c r="I63" s="276"/>
      <c r="J63" s="276"/>
      <c r="K63" s="307"/>
      <c r="L63" s="307">
        <f t="shared" si="0"/>
        <v>0</v>
      </c>
      <c r="M63" s="307"/>
      <c r="N63" s="307"/>
      <c r="O63" s="228"/>
    </row>
    <row r="64" spans="1:15" ht="15.75">
      <c r="A64" s="10" t="s">
        <v>78</v>
      </c>
      <c r="B64" s="292"/>
      <c r="C64" s="290"/>
      <c r="D64" s="290"/>
      <c r="E64" s="290"/>
      <c r="F64" s="283"/>
      <c r="G64" s="283"/>
      <c r="H64" s="284"/>
      <c r="I64" s="276"/>
      <c r="J64" s="276"/>
      <c r="K64" s="307"/>
      <c r="L64" s="307">
        <f t="shared" si="0"/>
        <v>0</v>
      </c>
      <c r="M64" s="307"/>
      <c r="N64" s="307"/>
      <c r="O64" s="228"/>
    </row>
    <row r="65" spans="1:15" ht="15.75">
      <c r="A65" s="10" t="s">
        <v>79</v>
      </c>
      <c r="B65" s="292"/>
      <c r="C65" s="290"/>
      <c r="D65" s="290"/>
      <c r="E65" s="290"/>
      <c r="F65" s="283"/>
      <c r="G65" s="283"/>
      <c r="H65" s="284"/>
      <c r="I65" s="276"/>
      <c r="J65" s="276"/>
      <c r="K65" s="307"/>
      <c r="L65" s="307">
        <f t="shared" si="0"/>
        <v>0</v>
      </c>
      <c r="M65" s="307"/>
      <c r="N65" s="307"/>
      <c r="O65" s="228"/>
    </row>
    <row r="66" spans="1:15" ht="31.5">
      <c r="A66" s="10" t="s">
        <v>80</v>
      </c>
      <c r="B66" s="292"/>
      <c r="C66" s="290"/>
      <c r="D66" s="290"/>
      <c r="E66" s="290"/>
      <c r="F66" s="283"/>
      <c r="G66" s="283"/>
      <c r="H66" s="284"/>
      <c r="I66" s="276"/>
      <c r="J66" s="276"/>
      <c r="K66" s="307"/>
      <c r="L66" s="307">
        <f t="shared" si="0"/>
        <v>0</v>
      </c>
      <c r="M66" s="307"/>
      <c r="N66" s="307"/>
      <c r="O66" s="228"/>
    </row>
    <row r="67" spans="1:15" ht="15.75">
      <c r="A67" s="10" t="s">
        <v>81</v>
      </c>
      <c r="B67" s="292"/>
      <c r="C67" s="290"/>
      <c r="D67" s="290"/>
      <c r="E67" s="290"/>
      <c r="F67" s="283"/>
      <c r="G67" s="283"/>
      <c r="H67" s="284"/>
      <c r="I67" s="276">
        <v>1274</v>
      </c>
      <c r="J67" s="276"/>
      <c r="K67" s="307"/>
      <c r="L67" s="307">
        <f t="shared" si="0"/>
        <v>0</v>
      </c>
      <c r="M67" s="307"/>
      <c r="N67" s="307"/>
      <c r="O67" s="228"/>
    </row>
    <row r="68" spans="1:15" ht="15.75">
      <c r="A68" s="10" t="s">
        <v>82</v>
      </c>
      <c r="B68" s="292"/>
      <c r="C68" s="290"/>
      <c r="D68" s="290"/>
      <c r="E68" s="290"/>
      <c r="F68" s="283"/>
      <c r="G68" s="283"/>
      <c r="H68" s="284"/>
      <c r="I68" s="276">
        <v>1000</v>
      </c>
      <c r="J68" s="276"/>
      <c r="K68" s="307"/>
      <c r="L68" s="307">
        <f t="shared" si="0"/>
        <v>0</v>
      </c>
      <c r="M68" s="307"/>
      <c r="N68" s="307"/>
      <c r="O68" s="228"/>
    </row>
    <row r="69" spans="1:15" ht="21" customHeight="1">
      <c r="A69" s="10" t="s">
        <v>83</v>
      </c>
      <c r="B69" s="292"/>
      <c r="C69" s="290"/>
      <c r="D69" s="290"/>
      <c r="E69" s="290"/>
      <c r="F69" s="283"/>
      <c r="G69" s="283"/>
      <c r="H69" s="284"/>
      <c r="I69" s="276"/>
      <c r="J69" s="276"/>
      <c r="K69" s="307"/>
      <c r="L69" s="307">
        <f t="shared" si="0"/>
        <v>0</v>
      </c>
      <c r="M69" s="307"/>
      <c r="N69" s="307"/>
      <c r="O69" s="228"/>
    </row>
    <row r="70" spans="1:15" ht="15.75">
      <c r="A70" s="10" t="s">
        <v>84</v>
      </c>
      <c r="B70" s="292"/>
      <c r="C70" s="290"/>
      <c r="D70" s="290"/>
      <c r="E70" s="290"/>
      <c r="F70" s="283"/>
      <c r="G70" s="283"/>
      <c r="H70" s="284"/>
      <c r="I70" s="276">
        <v>1300</v>
      </c>
      <c r="J70" s="276"/>
      <c r="K70" s="307"/>
      <c r="L70" s="307">
        <f t="shared" si="0"/>
        <v>0</v>
      </c>
      <c r="M70" s="307"/>
      <c r="N70" s="307"/>
      <c r="O70" s="228"/>
    </row>
    <row r="71" spans="1:15" ht="15.75">
      <c r="A71" s="10" t="s">
        <v>85</v>
      </c>
      <c r="B71" s="292"/>
      <c r="C71" s="290"/>
      <c r="D71" s="290"/>
      <c r="E71" s="290"/>
      <c r="F71" s="283"/>
      <c r="G71" s="283"/>
      <c r="H71" s="284"/>
      <c r="I71" s="276"/>
      <c r="J71" s="276"/>
      <c r="K71" s="307"/>
      <c r="L71" s="307">
        <f t="shared" si="0"/>
        <v>0</v>
      </c>
      <c r="M71" s="307"/>
      <c r="N71" s="307"/>
      <c r="O71" s="228"/>
    </row>
    <row r="72" spans="1:15" ht="31.5">
      <c r="A72" s="10" t="s">
        <v>86</v>
      </c>
      <c r="B72" s="292"/>
      <c r="C72" s="290"/>
      <c r="D72" s="290"/>
      <c r="E72" s="290"/>
      <c r="F72" s="283"/>
      <c r="G72" s="283"/>
      <c r="H72" s="284"/>
      <c r="I72" s="276"/>
      <c r="J72" s="276"/>
      <c r="K72" s="307"/>
      <c r="L72" s="307">
        <f t="shared" si="0"/>
        <v>0</v>
      </c>
      <c r="M72" s="307"/>
      <c r="N72" s="307"/>
      <c r="O72" s="228"/>
    </row>
    <row r="73" spans="1:15" ht="32.25" thickBot="1">
      <c r="A73" s="11" t="s">
        <v>87</v>
      </c>
      <c r="B73" s="293"/>
      <c r="C73" s="298"/>
      <c r="D73" s="298"/>
      <c r="E73" s="298"/>
      <c r="F73" s="26"/>
      <c r="G73" s="26"/>
      <c r="H73" s="35"/>
      <c r="I73" s="277"/>
      <c r="J73" s="277"/>
      <c r="K73" s="309"/>
      <c r="L73" s="307">
        <f t="shared" si="0"/>
        <v>0</v>
      </c>
      <c r="M73" s="309"/>
      <c r="N73" s="309"/>
      <c r="O73" s="230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>SUM(I11:I73)</f>
        <v>41900</v>
      </c>
      <c r="J74" s="48">
        <f t="shared" si="1"/>
        <v>22000</v>
      </c>
      <c r="K74" s="416">
        <f t="shared" si="1"/>
        <v>0</v>
      </c>
      <c r="L74" s="407">
        <f t="shared" si="1"/>
        <v>22000</v>
      </c>
      <c r="M74" s="24">
        <f t="shared" si="1"/>
        <v>0</v>
      </c>
      <c r="N74" s="24">
        <f t="shared" si="1"/>
        <v>0</v>
      </c>
      <c r="O74" s="49">
        <f t="shared" si="1"/>
        <v>900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60" zoomScaleNormal="60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65"/>
      <c r="C11" s="69"/>
      <c r="D11" s="69"/>
      <c r="E11" s="6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66"/>
      <c r="C12" s="63"/>
      <c r="D12" s="63"/>
      <c r="E12" s="63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66"/>
      <c r="C13" s="63"/>
      <c r="D13" s="63"/>
      <c r="E13" s="63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66"/>
      <c r="C14" s="63"/>
      <c r="D14" s="63"/>
      <c r="E14" s="63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66"/>
      <c r="C15" s="63"/>
      <c r="D15" s="63"/>
      <c r="E15" s="63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66"/>
      <c r="C16" s="63"/>
      <c r="D16" s="63"/>
      <c r="E16" s="63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66"/>
      <c r="C17" s="63"/>
      <c r="D17" s="63"/>
      <c r="E17" s="63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66"/>
      <c r="C18" s="63"/>
      <c r="D18" s="63"/>
      <c r="E18" s="63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66"/>
      <c r="C19" s="63"/>
      <c r="D19" s="63"/>
      <c r="E19" s="63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66"/>
      <c r="C20" s="63"/>
      <c r="D20" s="63"/>
      <c r="E20" s="63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66"/>
      <c r="C21" s="63"/>
      <c r="D21" s="63"/>
      <c r="E21" s="63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66"/>
      <c r="C22" s="63"/>
      <c r="D22" s="63"/>
      <c r="E22" s="63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66"/>
      <c r="C23" s="63"/>
      <c r="D23" s="63"/>
      <c r="E23" s="63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66"/>
      <c r="C24" s="63"/>
      <c r="D24" s="63"/>
      <c r="E24" s="63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66"/>
      <c r="C25" s="63"/>
      <c r="D25" s="63"/>
      <c r="E25" s="63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66"/>
      <c r="C26" s="63"/>
      <c r="D26" s="63"/>
      <c r="E26" s="63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66"/>
      <c r="C27" s="63"/>
      <c r="D27" s="63"/>
      <c r="E27" s="63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66"/>
      <c r="C28" s="63"/>
      <c r="D28" s="63"/>
      <c r="E28" s="63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66"/>
      <c r="C29" s="63"/>
      <c r="D29" s="63"/>
      <c r="E29" s="63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66"/>
      <c r="C30" s="63"/>
      <c r="D30" s="63"/>
      <c r="E30" s="63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66"/>
      <c r="C31" s="63"/>
      <c r="D31" s="63"/>
      <c r="E31" s="63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66"/>
      <c r="C32" s="63"/>
      <c r="D32" s="63"/>
      <c r="E32" s="63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66"/>
      <c r="C33" s="63"/>
      <c r="D33" s="63"/>
      <c r="E33" s="63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66"/>
      <c r="C34" s="63"/>
      <c r="D34" s="63"/>
      <c r="E34" s="63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66"/>
      <c r="C35" s="63"/>
      <c r="D35" s="63"/>
      <c r="E35" s="63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66"/>
      <c r="C36" s="63"/>
      <c r="D36" s="63"/>
      <c r="E36" s="63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66"/>
      <c r="C37" s="63"/>
      <c r="D37" s="63"/>
      <c r="E37" s="63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66"/>
      <c r="C38" s="63"/>
      <c r="D38" s="63"/>
      <c r="E38" s="63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66"/>
      <c r="C39" s="63"/>
      <c r="D39" s="63"/>
      <c r="E39" s="63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66"/>
      <c r="C40" s="63"/>
      <c r="D40" s="63"/>
      <c r="E40" s="63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66"/>
      <c r="C41" s="63"/>
      <c r="D41" s="63"/>
      <c r="E41" s="63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66"/>
      <c r="C42" s="63"/>
      <c r="D42" s="63"/>
      <c r="E42" s="63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66"/>
      <c r="C43" s="63"/>
      <c r="D43" s="63"/>
      <c r="E43" s="63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66"/>
      <c r="C44" s="63"/>
      <c r="D44" s="63"/>
      <c r="E44" s="63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66"/>
      <c r="C45" s="63"/>
      <c r="D45" s="63"/>
      <c r="E45" s="63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66"/>
      <c r="C46" s="63"/>
      <c r="D46" s="63"/>
      <c r="E46" s="63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66"/>
      <c r="C47" s="63"/>
      <c r="D47" s="63"/>
      <c r="E47" s="63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66"/>
      <c r="C48" s="63"/>
      <c r="D48" s="63"/>
      <c r="E48" s="63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66"/>
      <c r="C49" s="63"/>
      <c r="D49" s="63"/>
      <c r="E49" s="63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66"/>
      <c r="C50" s="63"/>
      <c r="D50" s="63"/>
      <c r="E50" s="63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66"/>
      <c r="C51" s="63"/>
      <c r="D51" s="63"/>
      <c r="E51" s="63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66"/>
      <c r="C52" s="63"/>
      <c r="D52" s="63"/>
      <c r="E52" s="63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66"/>
      <c r="C53" s="63"/>
      <c r="D53" s="63"/>
      <c r="E53" s="63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66"/>
      <c r="C54" s="63"/>
      <c r="D54" s="63"/>
      <c r="E54" s="63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66"/>
      <c r="C55" s="63"/>
      <c r="D55" s="63"/>
      <c r="E55" s="63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66"/>
      <c r="C56" s="63"/>
      <c r="D56" s="63"/>
      <c r="E56" s="63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66"/>
      <c r="C57" s="63"/>
      <c r="D57" s="63"/>
      <c r="E57" s="63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66"/>
      <c r="C58" s="63"/>
      <c r="D58" s="63"/>
      <c r="E58" s="63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66"/>
      <c r="C59" s="63"/>
      <c r="D59" s="63"/>
      <c r="E59" s="63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66"/>
      <c r="C60" s="63"/>
      <c r="D60" s="63"/>
      <c r="E60" s="63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66"/>
      <c r="C61" s="63"/>
      <c r="D61" s="63"/>
      <c r="E61" s="63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66"/>
      <c r="C62" s="63"/>
      <c r="D62" s="63"/>
      <c r="E62" s="63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66"/>
      <c r="C63" s="63"/>
      <c r="D63" s="63"/>
      <c r="E63" s="63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66"/>
      <c r="C64" s="63"/>
      <c r="D64" s="63"/>
      <c r="E64" s="63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s="285" customFormat="1" ht="15.75">
      <c r="A65" s="289" t="s">
        <v>79</v>
      </c>
      <c r="B65" s="292"/>
      <c r="C65" s="290"/>
      <c r="D65" s="290"/>
      <c r="E65" s="290"/>
      <c r="F65" s="292"/>
      <c r="G65" s="292"/>
      <c r="H65" s="290"/>
      <c r="I65" s="163">
        <v>13259</v>
      </c>
      <c r="J65" s="307"/>
      <c r="K65" s="307"/>
      <c r="L65" s="307">
        <f t="shared" si="1"/>
        <v>0</v>
      </c>
      <c r="M65" s="307"/>
      <c r="N65" s="307"/>
      <c r="O65" s="311"/>
    </row>
    <row r="66" spans="1:15" ht="31.5">
      <c r="A66" s="10" t="s">
        <v>80</v>
      </c>
      <c r="B66" s="66"/>
      <c r="C66" s="63"/>
      <c r="D66" s="63"/>
      <c r="E66" s="63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66"/>
      <c r="C67" s="63"/>
      <c r="D67" s="63"/>
      <c r="E67" s="63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66"/>
      <c r="C68" s="63"/>
      <c r="D68" s="63"/>
      <c r="E68" s="63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66"/>
      <c r="C69" s="63"/>
      <c r="D69" s="63"/>
      <c r="E69" s="63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66"/>
      <c r="C70" s="63"/>
      <c r="D70" s="63"/>
      <c r="E70" s="63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66"/>
      <c r="C71" s="63"/>
      <c r="D71" s="63"/>
      <c r="E71" s="63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66"/>
      <c r="C72" s="63"/>
      <c r="D72" s="63"/>
      <c r="E72" s="63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67"/>
      <c r="C73" s="70"/>
      <c r="D73" s="70"/>
      <c r="E73" s="7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410">
        <f t="shared" si="2"/>
        <v>13259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00B050"/>
  </sheetPr>
  <dimension ref="A1:P75"/>
  <sheetViews>
    <sheetView view="pageBreakPreview" zoomScale="75" zoomScaleNormal="60" zoomScaleSheetLayoutView="75" workbookViewId="0">
      <pane ySplit="10" topLeftCell="A32" activePane="bottomLeft" state="frozen"/>
      <selection activeCell="G83" sqref="G83"/>
      <selection pane="bottomLeft" activeCell="G83" sqref="G83"/>
    </sheetView>
  </sheetViews>
  <sheetFormatPr defaultRowHeight="15"/>
  <cols>
    <col min="1" max="1" width="34.285156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9.28515625" customWidth="1"/>
    <col min="9" max="9" width="10" style="390" customWidth="1"/>
    <col min="11" max="11" width="9" bestFit="1" customWidth="1"/>
    <col min="12" max="12" width="9.7109375" customWidth="1"/>
    <col min="13" max="14" width="10.28515625" customWidth="1"/>
    <col min="16" max="16" width="10.28515625" bestFit="1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6" ht="44.45" customHeight="1"/>
    <row r="2" spans="1:16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6" ht="21" customHeight="1">
      <c r="B3" s="558" t="s">
        <v>106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6" ht="10.9" customHeight="1" thickBot="1">
      <c r="B4" s="4"/>
      <c r="C4" s="4"/>
      <c r="D4" s="4"/>
      <c r="E4" s="27"/>
      <c r="F4" s="259"/>
      <c r="G4" s="4"/>
      <c r="H4" s="4"/>
      <c r="I4" s="408"/>
      <c r="J4" s="4"/>
      <c r="K4" s="27"/>
      <c r="L4" s="4"/>
      <c r="M4" s="4"/>
      <c r="N4" s="4"/>
    </row>
    <row r="5" spans="1:16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6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6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6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6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64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6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65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6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297"/>
      <c r="J11" s="308"/>
      <c r="K11" s="308">
        <v>0</v>
      </c>
      <c r="L11" s="308"/>
      <c r="M11" s="308"/>
      <c r="N11" s="308"/>
      <c r="O11" s="310"/>
      <c r="P11" s="14"/>
    </row>
    <row r="12" spans="1:16" ht="15.75">
      <c r="A12" s="10" t="s">
        <v>27</v>
      </c>
      <c r="B12" s="292"/>
      <c r="C12" s="290"/>
      <c r="D12" s="290"/>
      <c r="E12" s="290"/>
      <c r="F12" s="292"/>
      <c r="G12" s="292"/>
      <c r="H12" s="290"/>
      <c r="I12" s="290"/>
      <c r="J12" s="307"/>
      <c r="K12" s="307">
        <v>0</v>
      </c>
      <c r="L12" s="307"/>
      <c r="M12" s="307"/>
      <c r="N12" s="307"/>
      <c r="O12" s="311"/>
      <c r="P12" s="14"/>
    </row>
    <row r="13" spans="1:16" ht="15.75">
      <c r="A13" s="10" t="s">
        <v>28</v>
      </c>
      <c r="B13" s="292"/>
      <c r="C13" s="290"/>
      <c r="D13" s="290"/>
      <c r="E13" s="290"/>
      <c r="F13" s="292"/>
      <c r="G13" s="292"/>
      <c r="H13" s="290"/>
      <c r="I13" s="290"/>
      <c r="J13" s="307"/>
      <c r="K13" s="307">
        <v>0</v>
      </c>
      <c r="L13" s="307"/>
      <c r="M13" s="307"/>
      <c r="N13" s="307"/>
      <c r="O13" s="311"/>
      <c r="P13" s="14"/>
    </row>
    <row r="14" spans="1:16" ht="15.75">
      <c r="A14" s="10" t="s">
        <v>29</v>
      </c>
      <c r="B14" s="292"/>
      <c r="C14" s="290"/>
      <c r="D14" s="290"/>
      <c r="E14" s="290"/>
      <c r="F14" s="292"/>
      <c r="G14" s="292"/>
      <c r="H14" s="290"/>
      <c r="I14" s="290"/>
      <c r="J14" s="307"/>
      <c r="K14" s="307">
        <v>0</v>
      </c>
      <c r="L14" s="307"/>
      <c r="M14" s="307"/>
      <c r="N14" s="307"/>
      <c r="O14" s="311"/>
      <c r="P14" s="14"/>
    </row>
    <row r="15" spans="1:16" ht="15.75">
      <c r="A15" s="10" t="s">
        <v>30</v>
      </c>
      <c r="B15" s="292"/>
      <c r="C15" s="290"/>
      <c r="D15" s="290"/>
      <c r="E15" s="290"/>
      <c r="F15" s="292"/>
      <c r="G15" s="292"/>
      <c r="H15" s="290"/>
      <c r="I15" s="290"/>
      <c r="J15" s="307"/>
      <c r="K15" s="307">
        <v>0</v>
      </c>
      <c r="L15" s="307"/>
      <c r="M15" s="307"/>
      <c r="N15" s="307"/>
      <c r="O15" s="311"/>
      <c r="P15" s="14"/>
    </row>
    <row r="16" spans="1:16" ht="15.75">
      <c r="A16" s="10" t="s">
        <v>31</v>
      </c>
      <c r="B16" s="292"/>
      <c r="C16" s="290"/>
      <c r="D16" s="290"/>
      <c r="E16" s="290"/>
      <c r="F16" s="292"/>
      <c r="G16" s="292"/>
      <c r="H16" s="290"/>
      <c r="I16" s="290"/>
      <c r="J16" s="307"/>
      <c r="K16" s="307">
        <v>0</v>
      </c>
      <c r="L16" s="307"/>
      <c r="M16" s="307"/>
      <c r="N16" s="307"/>
      <c r="O16" s="311"/>
      <c r="P16" s="14"/>
    </row>
    <row r="17" spans="1:16" ht="19.899999999999999" customHeight="1">
      <c r="A17" s="10" t="s">
        <v>32</v>
      </c>
      <c r="B17" s="292"/>
      <c r="C17" s="290"/>
      <c r="D17" s="290"/>
      <c r="E17" s="290"/>
      <c r="F17" s="292"/>
      <c r="G17" s="292"/>
      <c r="H17" s="290"/>
      <c r="I17" s="290"/>
      <c r="J17" s="307"/>
      <c r="K17" s="307">
        <v>0</v>
      </c>
      <c r="L17" s="307"/>
      <c r="M17" s="307"/>
      <c r="N17" s="307"/>
      <c r="O17" s="311"/>
      <c r="P17" s="14"/>
    </row>
    <row r="18" spans="1:16" ht="31.9" customHeight="1">
      <c r="A18" s="10" t="s">
        <v>33</v>
      </c>
      <c r="B18" s="292"/>
      <c r="C18" s="290"/>
      <c r="D18" s="290"/>
      <c r="E18" s="290"/>
      <c r="F18" s="292"/>
      <c r="G18" s="292"/>
      <c r="H18" s="290"/>
      <c r="I18" s="290"/>
      <c r="J18" s="307"/>
      <c r="K18" s="307">
        <v>0</v>
      </c>
      <c r="L18" s="307"/>
      <c r="M18" s="307"/>
      <c r="N18" s="307"/>
      <c r="O18" s="311"/>
      <c r="P18" s="14"/>
    </row>
    <row r="19" spans="1:16" ht="15.75">
      <c r="A19" s="10" t="s">
        <v>34</v>
      </c>
      <c r="B19" s="292"/>
      <c r="C19" s="290"/>
      <c r="D19" s="290"/>
      <c r="E19" s="290"/>
      <c r="F19" s="292"/>
      <c r="G19" s="292"/>
      <c r="H19" s="290"/>
      <c r="I19" s="290"/>
      <c r="J19" s="307"/>
      <c r="K19" s="307">
        <v>0</v>
      </c>
      <c r="L19" s="307"/>
      <c r="M19" s="307"/>
      <c r="N19" s="307"/>
      <c r="O19" s="311"/>
      <c r="P19" s="14"/>
    </row>
    <row r="20" spans="1:16" ht="15.75">
      <c r="A20" s="10" t="s">
        <v>35</v>
      </c>
      <c r="B20" s="292"/>
      <c r="C20" s="290"/>
      <c r="D20" s="290"/>
      <c r="E20" s="290"/>
      <c r="F20" s="292"/>
      <c r="G20" s="292"/>
      <c r="H20" s="290"/>
      <c r="I20" s="290"/>
      <c r="J20" s="307"/>
      <c r="K20" s="307">
        <v>0</v>
      </c>
      <c r="L20" s="307"/>
      <c r="M20" s="307"/>
      <c r="N20" s="307"/>
      <c r="O20" s="311"/>
      <c r="P20" s="14"/>
    </row>
    <row r="21" spans="1:16" ht="16.149999999999999" customHeight="1">
      <c r="A21" s="10" t="s">
        <v>36</v>
      </c>
      <c r="B21" s="292"/>
      <c r="C21" s="290"/>
      <c r="D21" s="290"/>
      <c r="E21" s="290"/>
      <c r="F21" s="292"/>
      <c r="G21" s="292"/>
      <c r="H21" s="290"/>
      <c r="I21" s="290"/>
      <c r="J21" s="307"/>
      <c r="K21" s="307">
        <v>0</v>
      </c>
      <c r="L21" s="307"/>
      <c r="M21" s="307"/>
      <c r="N21" s="307"/>
      <c r="O21" s="311"/>
      <c r="P21" s="14"/>
    </row>
    <row r="22" spans="1:16" ht="16.149999999999999" customHeight="1">
      <c r="A22" s="10" t="s">
        <v>37</v>
      </c>
      <c r="B22" s="292"/>
      <c r="C22" s="290"/>
      <c r="D22" s="290"/>
      <c r="E22" s="290"/>
      <c r="F22" s="292"/>
      <c r="G22" s="292"/>
      <c r="H22" s="290"/>
      <c r="I22" s="290"/>
      <c r="J22" s="307"/>
      <c r="K22" s="307">
        <v>0</v>
      </c>
      <c r="L22" s="307"/>
      <c r="M22" s="307"/>
      <c r="N22" s="307"/>
      <c r="O22" s="311"/>
      <c r="P22" s="14"/>
    </row>
    <row r="23" spans="1:16" ht="19.149999999999999" customHeight="1">
      <c r="A23" s="10" t="s">
        <v>38</v>
      </c>
      <c r="B23" s="292"/>
      <c r="C23" s="290"/>
      <c r="D23" s="290"/>
      <c r="E23" s="290"/>
      <c r="F23" s="292"/>
      <c r="G23" s="292"/>
      <c r="H23" s="290"/>
      <c r="I23" s="290"/>
      <c r="J23" s="307"/>
      <c r="K23" s="307">
        <v>0</v>
      </c>
      <c r="L23" s="307"/>
      <c r="M23" s="307"/>
      <c r="N23" s="307"/>
      <c r="O23" s="311"/>
      <c r="P23" s="14"/>
    </row>
    <row r="24" spans="1:16" ht="15.75">
      <c r="A24" s="10" t="s">
        <v>39</v>
      </c>
      <c r="B24" s="292"/>
      <c r="C24" s="290"/>
      <c r="D24" s="290"/>
      <c r="E24" s="290"/>
      <c r="F24" s="292"/>
      <c r="G24" s="292"/>
      <c r="H24" s="290"/>
      <c r="I24" s="290"/>
      <c r="J24" s="307"/>
      <c r="K24" s="307">
        <v>0</v>
      </c>
      <c r="L24" s="307"/>
      <c r="M24" s="307"/>
      <c r="N24" s="307"/>
      <c r="O24" s="311"/>
      <c r="P24" s="14"/>
    </row>
    <row r="25" spans="1:16" s="390" customFormat="1" ht="15.75">
      <c r="A25" s="392" t="s">
        <v>40</v>
      </c>
      <c r="B25" s="288"/>
      <c r="C25" s="286"/>
      <c r="D25" s="286"/>
      <c r="E25" s="286"/>
      <c r="F25" s="288"/>
      <c r="G25" s="288"/>
      <c r="H25" s="286"/>
      <c r="I25" s="286">
        <v>500</v>
      </c>
      <c r="J25" s="300"/>
      <c r="K25" s="300">
        <v>0</v>
      </c>
      <c r="L25" s="300"/>
      <c r="M25" s="300"/>
      <c r="N25" s="300"/>
      <c r="O25" s="329"/>
      <c r="P25" s="14"/>
    </row>
    <row r="26" spans="1:16" ht="31.5">
      <c r="A26" s="10" t="s">
        <v>41</v>
      </c>
      <c r="B26" s="292"/>
      <c r="C26" s="290"/>
      <c r="D26" s="290"/>
      <c r="E26" s="290"/>
      <c r="F26" s="292"/>
      <c r="G26" s="292"/>
      <c r="H26" s="290"/>
      <c r="I26" s="290"/>
      <c r="J26" s="307"/>
      <c r="K26" s="307">
        <v>0</v>
      </c>
      <c r="L26" s="307"/>
      <c r="M26" s="307"/>
      <c r="N26" s="307"/>
      <c r="O26" s="311"/>
      <c r="P26" s="14"/>
    </row>
    <row r="27" spans="1:16" ht="24" customHeight="1">
      <c r="A27" s="10" t="s">
        <v>42</v>
      </c>
      <c r="B27" s="292"/>
      <c r="C27" s="290"/>
      <c r="D27" s="290"/>
      <c r="E27" s="290"/>
      <c r="F27" s="292"/>
      <c r="G27" s="292"/>
      <c r="H27" s="290"/>
      <c r="I27" s="290"/>
      <c r="J27" s="307"/>
      <c r="K27" s="307">
        <v>0</v>
      </c>
      <c r="L27" s="307"/>
      <c r="M27" s="307"/>
      <c r="N27" s="307"/>
      <c r="O27" s="311"/>
      <c r="P27" s="14"/>
    </row>
    <row r="28" spans="1:16" ht="15.75">
      <c r="A28" s="10" t="s">
        <v>43</v>
      </c>
      <c r="B28" s="292"/>
      <c r="C28" s="290"/>
      <c r="D28" s="290"/>
      <c r="E28" s="290"/>
      <c r="F28" s="292"/>
      <c r="G28" s="292"/>
      <c r="H28" s="290"/>
      <c r="I28" s="290"/>
      <c r="J28" s="307"/>
      <c r="K28" s="307">
        <v>0</v>
      </c>
      <c r="L28" s="307"/>
      <c r="M28" s="307"/>
      <c r="N28" s="307"/>
      <c r="O28" s="311"/>
      <c r="P28" s="14"/>
    </row>
    <row r="29" spans="1:16" ht="31.5">
      <c r="A29" s="10" t="s">
        <v>44</v>
      </c>
      <c r="B29" s="292"/>
      <c r="C29" s="290"/>
      <c r="D29" s="290"/>
      <c r="E29" s="290"/>
      <c r="F29" s="292"/>
      <c r="G29" s="292"/>
      <c r="H29" s="290"/>
      <c r="I29" s="290"/>
      <c r="J29" s="307"/>
      <c r="K29" s="307">
        <v>0</v>
      </c>
      <c r="L29" s="307"/>
      <c r="M29" s="307"/>
      <c r="N29" s="307"/>
      <c r="O29" s="311"/>
      <c r="P29" s="14"/>
    </row>
    <row r="30" spans="1:16" ht="25.15" customHeight="1">
      <c r="A30" s="10" t="s">
        <v>45</v>
      </c>
      <c r="B30" s="292"/>
      <c r="C30" s="290"/>
      <c r="D30" s="290"/>
      <c r="E30" s="290"/>
      <c r="F30" s="292"/>
      <c r="G30" s="292"/>
      <c r="H30" s="290"/>
      <c r="I30" s="290"/>
      <c r="J30" s="307"/>
      <c r="K30" s="307">
        <v>0</v>
      </c>
      <c r="L30" s="307"/>
      <c r="M30" s="307"/>
      <c r="N30" s="307"/>
      <c r="O30" s="311"/>
      <c r="P30" s="14"/>
    </row>
    <row r="31" spans="1:16" s="390" customFormat="1" ht="30" customHeight="1">
      <c r="A31" s="392" t="s">
        <v>46</v>
      </c>
      <c r="B31" s="288"/>
      <c r="C31" s="286"/>
      <c r="D31" s="286"/>
      <c r="E31" s="286"/>
      <c r="F31" s="288"/>
      <c r="G31" s="288"/>
      <c r="H31" s="286"/>
      <c r="I31" s="531">
        <v>3125</v>
      </c>
      <c r="J31" s="300"/>
      <c r="K31" s="300">
        <v>0</v>
      </c>
      <c r="L31" s="300"/>
      <c r="M31" s="300"/>
      <c r="N31" s="300"/>
      <c r="O31" s="329"/>
      <c r="P31" s="14"/>
    </row>
    <row r="32" spans="1:16" s="390" customFormat="1" ht="15.75">
      <c r="A32" s="392" t="s">
        <v>47</v>
      </c>
      <c r="B32" s="288"/>
      <c r="C32" s="286"/>
      <c r="D32" s="286"/>
      <c r="E32" s="286"/>
      <c r="F32" s="288"/>
      <c r="G32" s="288"/>
      <c r="H32" s="286"/>
      <c r="I32" s="531">
        <v>3385</v>
      </c>
      <c r="J32" s="300"/>
      <c r="K32" s="300">
        <v>0</v>
      </c>
      <c r="L32" s="300"/>
      <c r="M32" s="300"/>
      <c r="N32" s="300"/>
      <c r="O32" s="329"/>
      <c r="P32" s="14"/>
    </row>
    <row r="33" spans="1:16" s="390" customFormat="1" ht="30.6" customHeight="1">
      <c r="A33" s="392" t="s">
        <v>48</v>
      </c>
      <c r="B33" s="288"/>
      <c r="C33" s="286"/>
      <c r="D33" s="286"/>
      <c r="E33" s="286"/>
      <c r="F33" s="288"/>
      <c r="G33" s="288"/>
      <c r="H33" s="286"/>
      <c r="I33" s="531">
        <v>3475</v>
      </c>
      <c r="J33" s="300"/>
      <c r="K33" s="300">
        <v>0</v>
      </c>
      <c r="L33" s="300"/>
      <c r="M33" s="300"/>
      <c r="N33" s="300"/>
      <c r="O33" s="329"/>
      <c r="P33" s="14"/>
    </row>
    <row r="34" spans="1:16" s="390" customFormat="1" ht="16.149999999999999" customHeight="1">
      <c r="A34" s="392" t="s">
        <v>49</v>
      </c>
      <c r="B34" s="288"/>
      <c r="C34" s="286"/>
      <c r="D34" s="286"/>
      <c r="E34" s="286"/>
      <c r="F34" s="288"/>
      <c r="G34" s="288"/>
      <c r="H34" s="286"/>
      <c r="I34" s="531">
        <v>7404</v>
      </c>
      <c r="J34" s="300"/>
      <c r="K34" s="300">
        <v>0</v>
      </c>
      <c r="L34" s="300"/>
      <c r="M34" s="300"/>
      <c r="N34" s="300"/>
      <c r="O34" s="329"/>
      <c r="P34" s="14"/>
    </row>
    <row r="35" spans="1:16" s="390" customFormat="1" ht="15.75">
      <c r="A35" s="392" t="s">
        <v>50</v>
      </c>
      <c r="B35" s="288"/>
      <c r="C35" s="286"/>
      <c r="D35" s="286"/>
      <c r="E35" s="286"/>
      <c r="F35" s="288"/>
      <c r="G35" s="288"/>
      <c r="H35" s="286"/>
      <c r="I35" s="531">
        <v>3773</v>
      </c>
      <c r="J35" s="300"/>
      <c r="K35" s="300">
        <v>0</v>
      </c>
      <c r="L35" s="300"/>
      <c r="M35" s="300"/>
      <c r="N35" s="300"/>
      <c r="O35" s="329"/>
      <c r="P35" s="14"/>
    </row>
    <row r="36" spans="1:16" s="390" customFormat="1" ht="15.75">
      <c r="A36" s="392" t="s">
        <v>51</v>
      </c>
      <c r="B36" s="288"/>
      <c r="C36" s="286"/>
      <c r="D36" s="286"/>
      <c r="E36" s="286"/>
      <c r="F36" s="288"/>
      <c r="G36" s="288"/>
      <c r="H36" s="286"/>
      <c r="I36" s="531">
        <v>5388</v>
      </c>
      <c r="J36" s="300"/>
      <c r="K36" s="300">
        <v>0</v>
      </c>
      <c r="L36" s="300"/>
      <c r="M36" s="300"/>
      <c r="N36" s="300"/>
      <c r="O36" s="329"/>
      <c r="P36" s="14"/>
    </row>
    <row r="37" spans="1:16" s="390" customFormat="1" ht="19.899999999999999" customHeight="1">
      <c r="A37" s="392" t="s">
        <v>52</v>
      </c>
      <c r="B37" s="288"/>
      <c r="C37" s="286"/>
      <c r="D37" s="286"/>
      <c r="E37" s="286"/>
      <c r="F37" s="288"/>
      <c r="G37" s="288"/>
      <c r="H37" s="286"/>
      <c r="I37" s="531">
        <v>4019</v>
      </c>
      <c r="J37" s="300"/>
      <c r="K37" s="300">
        <v>0</v>
      </c>
      <c r="L37" s="300"/>
      <c r="M37" s="300"/>
      <c r="N37" s="300"/>
      <c r="O37" s="329"/>
      <c r="P37" s="14"/>
    </row>
    <row r="38" spans="1:16" s="390" customFormat="1" ht="15.75">
      <c r="A38" s="392" t="s">
        <v>53</v>
      </c>
      <c r="B38" s="288"/>
      <c r="C38" s="286"/>
      <c r="D38" s="286"/>
      <c r="E38" s="286"/>
      <c r="F38" s="288"/>
      <c r="G38" s="288"/>
      <c r="H38" s="286"/>
      <c r="I38" s="531">
        <v>4766</v>
      </c>
      <c r="J38" s="300"/>
      <c r="K38" s="300">
        <v>0</v>
      </c>
      <c r="L38" s="300"/>
      <c r="M38" s="300"/>
      <c r="N38" s="300"/>
      <c r="O38" s="329"/>
      <c r="P38" s="14"/>
    </row>
    <row r="39" spans="1:16" s="390" customFormat="1" ht="31.5">
      <c r="A39" s="392" t="s">
        <v>54</v>
      </c>
      <c r="B39" s="288"/>
      <c r="C39" s="286"/>
      <c r="D39" s="286"/>
      <c r="E39" s="286"/>
      <c r="F39" s="288"/>
      <c r="G39" s="288"/>
      <c r="H39" s="286"/>
      <c r="I39" s="531">
        <v>11015</v>
      </c>
      <c r="J39" s="300"/>
      <c r="K39" s="300">
        <v>0</v>
      </c>
      <c r="L39" s="300"/>
      <c r="M39" s="300"/>
      <c r="N39" s="300"/>
      <c r="O39" s="329"/>
      <c r="P39" s="14"/>
    </row>
    <row r="40" spans="1:16" ht="15.75">
      <c r="A40" s="10" t="s">
        <v>55</v>
      </c>
      <c r="B40" s="292"/>
      <c r="C40" s="290"/>
      <c r="D40" s="290"/>
      <c r="E40" s="290"/>
      <c r="F40" s="292"/>
      <c r="G40" s="292"/>
      <c r="H40" s="290"/>
      <c r="I40" s="290"/>
      <c r="J40" s="307"/>
      <c r="K40" s="307">
        <v>0</v>
      </c>
      <c r="L40" s="307"/>
      <c r="M40" s="307"/>
      <c r="N40" s="307"/>
      <c r="O40" s="311"/>
      <c r="P40" s="14"/>
    </row>
    <row r="41" spans="1:16" ht="15.75">
      <c r="A41" s="10" t="s">
        <v>56</v>
      </c>
      <c r="B41" s="292"/>
      <c r="C41" s="290"/>
      <c r="D41" s="290"/>
      <c r="E41" s="290"/>
      <c r="F41" s="292"/>
      <c r="G41" s="292"/>
      <c r="H41" s="290"/>
      <c r="I41" s="290"/>
      <c r="J41" s="307"/>
      <c r="K41" s="307">
        <v>0</v>
      </c>
      <c r="L41" s="307"/>
      <c r="M41" s="307"/>
      <c r="N41" s="307"/>
      <c r="O41" s="311"/>
      <c r="P41" s="14"/>
    </row>
    <row r="42" spans="1:16" ht="15.6" customHeight="1">
      <c r="A42" s="10" t="s">
        <v>57</v>
      </c>
      <c r="B42" s="292"/>
      <c r="C42" s="290"/>
      <c r="D42" s="290"/>
      <c r="E42" s="290"/>
      <c r="F42" s="292"/>
      <c r="G42" s="292"/>
      <c r="H42" s="290"/>
      <c r="I42" s="290"/>
      <c r="J42" s="307"/>
      <c r="K42" s="307">
        <v>0</v>
      </c>
      <c r="L42" s="307"/>
      <c r="M42" s="307"/>
      <c r="N42" s="307"/>
      <c r="O42" s="311"/>
      <c r="P42" s="14"/>
    </row>
    <row r="43" spans="1:16" ht="15.75">
      <c r="A43" s="10" t="s">
        <v>58</v>
      </c>
      <c r="B43" s="292"/>
      <c r="C43" s="290"/>
      <c r="D43" s="290"/>
      <c r="E43" s="290"/>
      <c r="F43" s="292"/>
      <c r="G43" s="292"/>
      <c r="H43" s="290"/>
      <c r="I43" s="290"/>
      <c r="J43" s="307"/>
      <c r="K43" s="307">
        <v>0</v>
      </c>
      <c r="L43" s="307"/>
      <c r="M43" s="307"/>
      <c r="N43" s="307"/>
      <c r="O43" s="311"/>
      <c r="P43" s="14"/>
    </row>
    <row r="44" spans="1:16" ht="15.75">
      <c r="A44" s="10" t="s">
        <v>59</v>
      </c>
      <c r="B44" s="292"/>
      <c r="C44" s="290"/>
      <c r="D44" s="290"/>
      <c r="E44" s="290"/>
      <c r="F44" s="292"/>
      <c r="G44" s="292"/>
      <c r="H44" s="290"/>
      <c r="I44" s="290"/>
      <c r="J44" s="307"/>
      <c r="K44" s="307">
        <v>0</v>
      </c>
      <c r="L44" s="307"/>
      <c r="M44" s="307"/>
      <c r="N44" s="307"/>
      <c r="O44" s="311"/>
      <c r="P44" s="14"/>
    </row>
    <row r="45" spans="1:16" ht="15.75">
      <c r="A45" s="10" t="s">
        <v>60</v>
      </c>
      <c r="B45" s="292"/>
      <c r="C45" s="290"/>
      <c r="D45" s="290"/>
      <c r="E45" s="290"/>
      <c r="F45" s="292"/>
      <c r="G45" s="292"/>
      <c r="H45" s="290"/>
      <c r="I45" s="290"/>
      <c r="J45" s="307"/>
      <c r="K45" s="307">
        <v>0</v>
      </c>
      <c r="L45" s="307"/>
      <c r="M45" s="307"/>
      <c r="N45" s="307"/>
      <c r="O45" s="311"/>
      <c r="P45" s="14"/>
    </row>
    <row r="46" spans="1:16" ht="15" customHeight="1">
      <c r="A46" s="10" t="s">
        <v>61</v>
      </c>
      <c r="B46" s="292"/>
      <c r="C46" s="290"/>
      <c r="D46" s="290"/>
      <c r="E46" s="290"/>
      <c r="F46" s="292"/>
      <c r="G46" s="292"/>
      <c r="H46" s="290"/>
      <c r="I46" s="290"/>
      <c r="J46" s="307"/>
      <c r="K46" s="307">
        <v>0</v>
      </c>
      <c r="L46" s="307"/>
      <c r="M46" s="307"/>
      <c r="N46" s="307"/>
      <c r="O46" s="311"/>
      <c r="P46" s="14"/>
    </row>
    <row r="47" spans="1:16" ht="18" customHeight="1">
      <c r="A47" s="10" t="s">
        <v>62</v>
      </c>
      <c r="B47" s="292"/>
      <c r="C47" s="290"/>
      <c r="D47" s="290"/>
      <c r="E47" s="290"/>
      <c r="F47" s="292"/>
      <c r="G47" s="292"/>
      <c r="H47" s="290"/>
      <c r="I47" s="290"/>
      <c r="J47" s="307"/>
      <c r="K47" s="307">
        <v>0</v>
      </c>
      <c r="L47" s="307"/>
      <c r="M47" s="307"/>
      <c r="N47" s="307"/>
      <c r="O47" s="311"/>
      <c r="P47" s="14"/>
    </row>
    <row r="48" spans="1:16" ht="18.600000000000001" customHeight="1">
      <c r="A48" s="10" t="s">
        <v>63</v>
      </c>
      <c r="B48" s="292"/>
      <c r="C48" s="290"/>
      <c r="D48" s="290"/>
      <c r="E48" s="290"/>
      <c r="F48" s="292"/>
      <c r="G48" s="292"/>
      <c r="H48" s="290"/>
      <c r="I48" s="290"/>
      <c r="J48" s="307"/>
      <c r="K48" s="307">
        <v>0</v>
      </c>
      <c r="L48" s="307"/>
      <c r="M48" s="307"/>
      <c r="N48" s="307"/>
      <c r="O48" s="311"/>
      <c r="P48" s="14"/>
    </row>
    <row r="49" spans="1:16" ht="39" customHeight="1">
      <c r="A49" s="10" t="s">
        <v>92</v>
      </c>
      <c r="B49" s="292"/>
      <c r="C49" s="290"/>
      <c r="D49" s="290"/>
      <c r="E49" s="290"/>
      <c r="F49" s="292"/>
      <c r="G49" s="292"/>
      <c r="H49" s="290"/>
      <c r="I49" s="290"/>
      <c r="J49" s="307"/>
      <c r="K49" s="307">
        <v>0</v>
      </c>
      <c r="L49" s="307"/>
      <c r="M49" s="307"/>
      <c r="N49" s="307"/>
      <c r="O49" s="311"/>
      <c r="P49" s="14"/>
    </row>
    <row r="50" spans="1:16" ht="19.899999999999999" customHeight="1">
      <c r="A50" s="10" t="s">
        <v>64</v>
      </c>
      <c r="B50" s="292"/>
      <c r="C50" s="290"/>
      <c r="D50" s="290"/>
      <c r="E50" s="290"/>
      <c r="F50" s="292"/>
      <c r="G50" s="292"/>
      <c r="H50" s="290"/>
      <c r="I50" s="290"/>
      <c r="J50" s="307"/>
      <c r="K50" s="307">
        <v>0</v>
      </c>
      <c r="L50" s="307"/>
      <c r="M50" s="307"/>
      <c r="N50" s="307"/>
      <c r="O50" s="311"/>
      <c r="P50" s="14"/>
    </row>
    <row r="51" spans="1:16" ht="19.899999999999999" customHeight="1">
      <c r="A51" s="10" t="s">
        <v>65</v>
      </c>
      <c r="B51" s="292"/>
      <c r="C51" s="290"/>
      <c r="D51" s="290"/>
      <c r="E51" s="290"/>
      <c r="F51" s="292"/>
      <c r="G51" s="292"/>
      <c r="H51" s="290"/>
      <c r="I51" s="290"/>
      <c r="J51" s="307"/>
      <c r="K51" s="307">
        <v>0</v>
      </c>
      <c r="L51" s="307"/>
      <c r="M51" s="307"/>
      <c r="N51" s="307"/>
      <c r="O51" s="311"/>
      <c r="P51" s="14"/>
    </row>
    <row r="52" spans="1:16" ht="15.75">
      <c r="A52" s="10" t="s">
        <v>66</v>
      </c>
      <c r="B52" s="292"/>
      <c r="C52" s="290"/>
      <c r="D52" s="290"/>
      <c r="E52" s="290"/>
      <c r="F52" s="292"/>
      <c r="G52" s="292"/>
      <c r="H52" s="290"/>
      <c r="I52" s="290"/>
      <c r="J52" s="307"/>
      <c r="K52" s="307">
        <v>0</v>
      </c>
      <c r="L52" s="307"/>
      <c r="M52" s="307"/>
      <c r="N52" s="307"/>
      <c r="O52" s="311"/>
      <c r="P52" s="14"/>
    </row>
    <row r="53" spans="1:16" ht="15.75">
      <c r="A53" s="10" t="s">
        <v>67</v>
      </c>
      <c r="B53" s="292"/>
      <c r="C53" s="290"/>
      <c r="D53" s="290"/>
      <c r="E53" s="290"/>
      <c r="F53" s="292"/>
      <c r="G53" s="292"/>
      <c r="H53" s="290"/>
      <c r="I53" s="290"/>
      <c r="J53" s="307"/>
      <c r="K53" s="307">
        <v>0</v>
      </c>
      <c r="L53" s="307"/>
      <c r="M53" s="307"/>
      <c r="N53" s="307"/>
      <c r="O53" s="311"/>
      <c r="P53" s="14"/>
    </row>
    <row r="54" spans="1:16" ht="15.75">
      <c r="A54" s="10" t="s">
        <v>68</v>
      </c>
      <c r="B54" s="292"/>
      <c r="C54" s="290"/>
      <c r="D54" s="290"/>
      <c r="E54" s="290"/>
      <c r="F54" s="292"/>
      <c r="G54" s="292"/>
      <c r="H54" s="290"/>
      <c r="I54" s="290"/>
      <c r="J54" s="307"/>
      <c r="K54" s="307">
        <v>0</v>
      </c>
      <c r="L54" s="307"/>
      <c r="M54" s="307"/>
      <c r="N54" s="307"/>
      <c r="O54" s="311"/>
      <c r="P54" s="14"/>
    </row>
    <row r="55" spans="1:16" ht="31.5">
      <c r="A55" s="10" t="s">
        <v>69</v>
      </c>
      <c r="B55" s="292"/>
      <c r="C55" s="290"/>
      <c r="D55" s="290"/>
      <c r="E55" s="290"/>
      <c r="F55" s="292"/>
      <c r="G55" s="292"/>
      <c r="H55" s="290"/>
      <c r="I55" s="290"/>
      <c r="J55" s="307"/>
      <c r="K55" s="307">
        <v>0</v>
      </c>
      <c r="L55" s="307"/>
      <c r="M55" s="307"/>
      <c r="N55" s="307"/>
      <c r="O55" s="311"/>
      <c r="P55" s="14"/>
    </row>
    <row r="56" spans="1:16" ht="15.75">
      <c r="A56" s="10" t="s">
        <v>70</v>
      </c>
      <c r="B56" s="292"/>
      <c r="C56" s="290"/>
      <c r="D56" s="290"/>
      <c r="E56" s="290"/>
      <c r="F56" s="292"/>
      <c r="G56" s="292"/>
      <c r="H56" s="290"/>
      <c r="I56" s="290"/>
      <c r="J56" s="307"/>
      <c r="K56" s="307">
        <v>0</v>
      </c>
      <c r="L56" s="307"/>
      <c r="M56" s="307"/>
      <c r="N56" s="307"/>
      <c r="O56" s="311"/>
      <c r="P56" s="14"/>
    </row>
    <row r="57" spans="1:16" ht="15.75">
      <c r="A57" s="10" t="s">
        <v>71</v>
      </c>
      <c r="B57" s="292"/>
      <c r="C57" s="290"/>
      <c r="D57" s="290"/>
      <c r="E57" s="290"/>
      <c r="F57" s="292"/>
      <c r="G57" s="292"/>
      <c r="H57" s="290"/>
      <c r="I57" s="290"/>
      <c r="J57" s="307"/>
      <c r="K57" s="307">
        <v>0</v>
      </c>
      <c r="L57" s="307"/>
      <c r="M57" s="307"/>
      <c r="N57" s="307"/>
      <c r="O57" s="311"/>
      <c r="P57" s="14"/>
    </row>
    <row r="58" spans="1:16" ht="15.75">
      <c r="A58" s="10" t="s">
        <v>72</v>
      </c>
      <c r="B58" s="292"/>
      <c r="C58" s="290"/>
      <c r="D58" s="290"/>
      <c r="E58" s="290"/>
      <c r="F58" s="292"/>
      <c r="G58" s="292"/>
      <c r="H58" s="290"/>
      <c r="I58" s="290"/>
      <c r="J58" s="307"/>
      <c r="K58" s="307">
        <v>0</v>
      </c>
      <c r="L58" s="307"/>
      <c r="M58" s="307"/>
      <c r="N58" s="307"/>
      <c r="O58" s="311"/>
      <c r="P58" s="14"/>
    </row>
    <row r="59" spans="1:16" ht="15.75">
      <c r="A59" s="10" t="s">
        <v>73</v>
      </c>
      <c r="B59" s="292"/>
      <c r="C59" s="290"/>
      <c r="D59" s="290"/>
      <c r="E59" s="290"/>
      <c r="F59" s="292"/>
      <c r="G59" s="292"/>
      <c r="H59" s="290"/>
      <c r="I59" s="290"/>
      <c r="J59" s="307"/>
      <c r="K59" s="307">
        <v>0</v>
      </c>
      <c r="L59" s="307"/>
      <c r="M59" s="307"/>
      <c r="N59" s="307"/>
      <c r="O59" s="311"/>
      <c r="P59" s="14"/>
    </row>
    <row r="60" spans="1:16" ht="31.5">
      <c r="A60" s="10" t="s">
        <v>74</v>
      </c>
      <c r="B60" s="292"/>
      <c r="C60" s="290"/>
      <c r="D60" s="290"/>
      <c r="E60" s="290"/>
      <c r="F60" s="292"/>
      <c r="G60" s="292"/>
      <c r="H60" s="290"/>
      <c r="I60" s="290"/>
      <c r="J60" s="307"/>
      <c r="K60" s="307">
        <v>0</v>
      </c>
      <c r="L60" s="307"/>
      <c r="M60" s="307"/>
      <c r="N60" s="307"/>
      <c r="O60" s="311"/>
      <c r="P60" s="14"/>
    </row>
    <row r="61" spans="1:16" s="390" customFormat="1" ht="15.75">
      <c r="A61" s="392" t="s">
        <v>75</v>
      </c>
      <c r="B61" s="288"/>
      <c r="C61" s="286"/>
      <c r="D61" s="286"/>
      <c r="E61" s="286"/>
      <c r="F61" s="288"/>
      <c r="G61" s="288"/>
      <c r="H61" s="286"/>
      <c r="I61" s="286">
        <v>1800</v>
      </c>
      <c r="J61" s="300"/>
      <c r="K61" s="300">
        <v>0</v>
      </c>
      <c r="L61" s="300"/>
      <c r="M61" s="300"/>
      <c r="N61" s="300"/>
      <c r="O61" s="329"/>
      <c r="P61" s="14"/>
    </row>
    <row r="62" spans="1:16" ht="15.75">
      <c r="A62" s="10" t="s">
        <v>76</v>
      </c>
      <c r="B62" s="292"/>
      <c r="C62" s="290"/>
      <c r="D62" s="290"/>
      <c r="E62" s="290"/>
      <c r="F62" s="292"/>
      <c r="G62" s="292"/>
      <c r="H62" s="290"/>
      <c r="I62" s="290"/>
      <c r="J62" s="307"/>
      <c r="K62" s="307">
        <v>0</v>
      </c>
      <c r="L62" s="307"/>
      <c r="M62" s="307"/>
      <c r="N62" s="307"/>
      <c r="O62" s="311"/>
      <c r="P62" s="14"/>
    </row>
    <row r="63" spans="1:16" ht="19.899999999999999" customHeight="1">
      <c r="A63" s="10" t="s">
        <v>77</v>
      </c>
      <c r="B63" s="292"/>
      <c r="C63" s="290"/>
      <c r="D63" s="290"/>
      <c r="E63" s="290"/>
      <c r="F63" s="292"/>
      <c r="G63" s="292"/>
      <c r="H63" s="290"/>
      <c r="I63" s="290"/>
      <c r="J63" s="307"/>
      <c r="K63" s="307">
        <v>0</v>
      </c>
      <c r="L63" s="307"/>
      <c r="M63" s="307"/>
      <c r="N63" s="307"/>
      <c r="O63" s="311"/>
      <c r="P63" s="14"/>
    </row>
    <row r="64" spans="1:16" ht="15.75">
      <c r="A64" s="10" t="s">
        <v>78</v>
      </c>
      <c r="B64" s="292"/>
      <c r="C64" s="290"/>
      <c r="D64" s="290"/>
      <c r="E64" s="290"/>
      <c r="F64" s="292"/>
      <c r="G64" s="292"/>
      <c r="H64" s="290"/>
      <c r="I64" s="290"/>
      <c r="J64" s="307"/>
      <c r="K64" s="307">
        <v>0</v>
      </c>
      <c r="L64" s="307"/>
      <c r="M64" s="307"/>
      <c r="N64" s="307"/>
      <c r="O64" s="311"/>
      <c r="P64" s="14"/>
    </row>
    <row r="65" spans="1:16" ht="15.75">
      <c r="A65" s="10" t="s">
        <v>79</v>
      </c>
      <c r="B65" s="292"/>
      <c r="C65" s="290"/>
      <c r="D65" s="290"/>
      <c r="E65" s="290"/>
      <c r="F65" s="292"/>
      <c r="G65" s="292"/>
      <c r="H65" s="290"/>
      <c r="I65" s="290"/>
      <c r="J65" s="307"/>
      <c r="K65" s="307">
        <v>0</v>
      </c>
      <c r="L65" s="307"/>
      <c r="M65" s="307"/>
      <c r="N65" s="307"/>
      <c r="O65" s="311"/>
      <c r="P65" s="14"/>
    </row>
    <row r="66" spans="1:16" ht="31.5">
      <c r="A66" s="10" t="s">
        <v>80</v>
      </c>
      <c r="B66" s="292"/>
      <c r="C66" s="290"/>
      <c r="D66" s="290"/>
      <c r="E66" s="290"/>
      <c r="F66" s="292"/>
      <c r="G66" s="292"/>
      <c r="H66" s="290"/>
      <c r="I66" s="290"/>
      <c r="J66" s="307"/>
      <c r="K66" s="307">
        <v>0</v>
      </c>
      <c r="L66" s="307"/>
      <c r="M66" s="307"/>
      <c r="N66" s="307"/>
      <c r="O66" s="311"/>
      <c r="P66" s="14"/>
    </row>
    <row r="67" spans="1:16" ht="15.75">
      <c r="A67" s="10" t="s">
        <v>81</v>
      </c>
      <c r="B67" s="292"/>
      <c r="C67" s="290"/>
      <c r="D67" s="290"/>
      <c r="E67" s="290"/>
      <c r="F67" s="292"/>
      <c r="G67" s="292"/>
      <c r="H67" s="290"/>
      <c r="I67" s="290"/>
      <c r="J67" s="307"/>
      <c r="K67" s="307">
        <v>0</v>
      </c>
      <c r="L67" s="307"/>
      <c r="M67" s="307"/>
      <c r="N67" s="307"/>
      <c r="O67" s="311"/>
      <c r="P67" s="14"/>
    </row>
    <row r="68" spans="1:16" ht="15.75">
      <c r="A68" s="10" t="s">
        <v>82</v>
      </c>
      <c r="B68" s="292"/>
      <c r="C68" s="290"/>
      <c r="D68" s="290"/>
      <c r="E68" s="290"/>
      <c r="F68" s="292"/>
      <c r="G68" s="292"/>
      <c r="H68" s="290"/>
      <c r="I68" s="290"/>
      <c r="J68" s="307"/>
      <c r="K68" s="307">
        <v>0</v>
      </c>
      <c r="L68" s="307"/>
      <c r="M68" s="307"/>
      <c r="N68" s="307"/>
      <c r="O68" s="311"/>
      <c r="P68" s="14"/>
    </row>
    <row r="69" spans="1:16" ht="21" customHeight="1">
      <c r="A69" s="10" t="s">
        <v>83</v>
      </c>
      <c r="B69" s="292"/>
      <c r="C69" s="290"/>
      <c r="D69" s="290"/>
      <c r="E69" s="290"/>
      <c r="F69" s="292"/>
      <c r="G69" s="292"/>
      <c r="H69" s="290"/>
      <c r="I69" s="290"/>
      <c r="J69" s="307"/>
      <c r="K69" s="307">
        <v>0</v>
      </c>
      <c r="L69" s="307"/>
      <c r="M69" s="307"/>
      <c r="N69" s="307"/>
      <c r="O69" s="311"/>
      <c r="P69" s="14"/>
    </row>
    <row r="70" spans="1:16" s="390" customFormat="1" ht="15.75">
      <c r="A70" s="392" t="s">
        <v>84</v>
      </c>
      <c r="B70" s="288"/>
      <c r="C70" s="286"/>
      <c r="D70" s="286"/>
      <c r="E70" s="286"/>
      <c r="F70" s="288"/>
      <c r="G70" s="288"/>
      <c r="H70" s="286"/>
      <c r="I70" s="286">
        <v>3350</v>
      </c>
      <c r="J70" s="300"/>
      <c r="K70" s="300">
        <v>0</v>
      </c>
      <c r="L70" s="300"/>
      <c r="M70" s="300"/>
      <c r="N70" s="300"/>
      <c r="O70" s="329"/>
      <c r="P70" s="14"/>
    </row>
    <row r="71" spans="1:16" ht="15.75">
      <c r="A71" s="10" t="s">
        <v>85</v>
      </c>
      <c r="B71" s="292"/>
      <c r="C71" s="290"/>
      <c r="D71" s="290"/>
      <c r="E71" s="290"/>
      <c r="F71" s="292"/>
      <c r="G71" s="292"/>
      <c r="H71" s="290"/>
      <c r="I71" s="290"/>
      <c r="J71" s="307"/>
      <c r="K71" s="307">
        <v>0</v>
      </c>
      <c r="L71" s="307"/>
      <c r="M71" s="307"/>
      <c r="N71" s="307"/>
      <c r="O71" s="311"/>
      <c r="P71" s="14"/>
    </row>
    <row r="72" spans="1:16" ht="31.5">
      <c r="A72" s="10" t="s">
        <v>86</v>
      </c>
      <c r="B72" s="292"/>
      <c r="C72" s="290"/>
      <c r="D72" s="290"/>
      <c r="E72" s="290"/>
      <c r="F72" s="292"/>
      <c r="G72" s="292"/>
      <c r="H72" s="290"/>
      <c r="I72" s="290"/>
      <c r="J72" s="307"/>
      <c r="K72" s="307">
        <v>0</v>
      </c>
      <c r="L72" s="307"/>
      <c r="M72" s="307"/>
      <c r="N72" s="307"/>
      <c r="O72" s="311"/>
      <c r="P72" s="14"/>
    </row>
    <row r="73" spans="1:16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298"/>
      <c r="J73" s="309"/>
      <c r="K73" s="309">
        <v>0</v>
      </c>
      <c r="L73" s="309"/>
      <c r="M73" s="309"/>
      <c r="N73" s="309"/>
      <c r="O73" s="312"/>
      <c r="P73" s="14"/>
    </row>
    <row r="74" spans="1:16" ht="35.450000000000003" customHeight="1" thickBot="1">
      <c r="A74" s="12" t="s">
        <v>88</v>
      </c>
      <c r="B74" s="48">
        <f>SUM(B11:B73)</f>
        <v>0</v>
      </c>
      <c r="C74" s="24">
        <f t="shared" ref="C74:O74" si="0">SUM(C11:C73)</f>
        <v>0</v>
      </c>
      <c r="D74" s="24">
        <f t="shared" si="0"/>
        <v>0</v>
      </c>
      <c r="E74" s="24">
        <f t="shared" si="0"/>
        <v>0</v>
      </c>
      <c r="F74" s="205">
        <f t="shared" ref="F74" si="1">SUM(F11:F73)</f>
        <v>0</v>
      </c>
      <c r="G74" s="24"/>
      <c r="H74" s="24">
        <f t="shared" si="0"/>
        <v>0</v>
      </c>
      <c r="I74" s="410">
        <f t="shared" si="0"/>
        <v>52000</v>
      </c>
      <c r="J74" s="48">
        <f t="shared" si="0"/>
        <v>0</v>
      </c>
      <c r="K74" s="91">
        <f t="shared" si="0"/>
        <v>0</v>
      </c>
      <c r="L74" s="92">
        <f t="shared" si="0"/>
        <v>0</v>
      </c>
      <c r="M74" s="24">
        <f t="shared" si="0"/>
        <v>0</v>
      </c>
      <c r="N74" s="24">
        <f t="shared" si="0"/>
        <v>0</v>
      </c>
      <c r="O74" s="49">
        <f t="shared" si="0"/>
        <v>0</v>
      </c>
      <c r="P74" s="14">
        <f>SUM(P11:P73)</f>
        <v>0</v>
      </c>
    </row>
    <row r="75" spans="1:16">
      <c r="A75" s="380"/>
      <c r="B75" s="380"/>
      <c r="C75" s="380"/>
      <c r="D75" s="380"/>
      <c r="E75" s="380"/>
      <c r="F75" s="380"/>
      <c r="G75" s="380"/>
      <c r="H75" s="380"/>
      <c r="I75" s="393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2"/>
      <c r="C20" s="209"/>
      <c r="D20" s="209"/>
      <c r="E20" s="209"/>
      <c r="F20" s="212"/>
      <c r="G20" s="212"/>
      <c r="H20" s="209"/>
      <c r="I20" s="208">
        <v>10317</v>
      </c>
      <c r="J20" s="208"/>
      <c r="K20" s="208"/>
      <c r="L20" s="208">
        <f t="shared" si="0"/>
        <v>0</v>
      </c>
      <c r="M20" s="208"/>
      <c r="N20" s="208"/>
      <c r="O20" s="218">
        <v>500</v>
      </c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10317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500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60" zoomScaleNormal="60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108"/>
      <c r="C11" s="112"/>
      <c r="D11" s="112"/>
      <c r="E11" s="112"/>
      <c r="F11" s="211"/>
      <c r="G11" s="108"/>
      <c r="H11" s="112"/>
      <c r="I11" s="301">
        <v>17531</v>
      </c>
      <c r="J11" s="107"/>
      <c r="K11" s="107"/>
      <c r="L11" s="107">
        <f>J11+K11</f>
        <v>0</v>
      </c>
      <c r="M11" s="107"/>
      <c r="N11" s="107"/>
      <c r="O11" s="114"/>
    </row>
    <row r="12" spans="1:15" ht="15.75">
      <c r="A12" s="10" t="s">
        <v>27</v>
      </c>
      <c r="B12" s="109"/>
      <c r="C12" s="106"/>
      <c r="D12" s="106"/>
      <c r="E12" s="106"/>
      <c r="F12" s="212"/>
      <c r="G12" s="109"/>
      <c r="H12" s="106"/>
      <c r="I12" s="105"/>
      <c r="J12" s="105"/>
      <c r="K12" s="105"/>
      <c r="L12" s="105">
        <f t="shared" ref="L12:L73" si="0">J12+K12</f>
        <v>0</v>
      </c>
      <c r="M12" s="105"/>
      <c r="N12" s="105"/>
      <c r="O12" s="115"/>
    </row>
    <row r="13" spans="1:15" ht="15.75">
      <c r="A13" s="10" t="s">
        <v>28</v>
      </c>
      <c r="B13" s="109"/>
      <c r="C13" s="106"/>
      <c r="D13" s="106"/>
      <c r="E13" s="106"/>
      <c r="F13" s="212"/>
      <c r="G13" s="109"/>
      <c r="H13" s="106"/>
      <c r="I13" s="105"/>
      <c r="J13" s="105"/>
      <c r="K13" s="105"/>
      <c r="L13" s="105">
        <f t="shared" si="0"/>
        <v>0</v>
      </c>
      <c r="M13" s="105"/>
      <c r="N13" s="105"/>
      <c r="O13" s="115"/>
    </row>
    <row r="14" spans="1:15" ht="15.75">
      <c r="A14" s="10" t="s">
        <v>29</v>
      </c>
      <c r="B14" s="109"/>
      <c r="C14" s="106"/>
      <c r="D14" s="106"/>
      <c r="E14" s="106"/>
      <c r="F14" s="212"/>
      <c r="G14" s="109"/>
      <c r="H14" s="106"/>
      <c r="I14" s="105"/>
      <c r="J14" s="105"/>
      <c r="K14" s="105"/>
      <c r="L14" s="105">
        <f t="shared" si="0"/>
        <v>0</v>
      </c>
      <c r="M14" s="105"/>
      <c r="N14" s="105"/>
      <c r="O14" s="115"/>
    </row>
    <row r="15" spans="1:15" ht="15.75">
      <c r="A15" s="10" t="s">
        <v>30</v>
      </c>
      <c r="B15" s="109"/>
      <c r="C15" s="106"/>
      <c r="D15" s="106"/>
      <c r="E15" s="106"/>
      <c r="F15" s="212"/>
      <c r="G15" s="109"/>
      <c r="H15" s="106"/>
      <c r="I15" s="105"/>
      <c r="J15" s="105"/>
      <c r="K15" s="105"/>
      <c r="L15" s="105">
        <f t="shared" si="0"/>
        <v>0</v>
      </c>
      <c r="M15" s="105"/>
      <c r="N15" s="105"/>
      <c r="O15" s="115"/>
    </row>
    <row r="16" spans="1:15" ht="15.75">
      <c r="A16" s="10" t="s">
        <v>31</v>
      </c>
      <c r="B16" s="109"/>
      <c r="C16" s="106"/>
      <c r="D16" s="106"/>
      <c r="E16" s="106"/>
      <c r="F16" s="212"/>
      <c r="G16" s="109"/>
      <c r="H16" s="106"/>
      <c r="I16" s="105"/>
      <c r="J16" s="105"/>
      <c r="K16" s="105"/>
      <c r="L16" s="105">
        <f t="shared" si="0"/>
        <v>0</v>
      </c>
      <c r="M16" s="105"/>
      <c r="N16" s="105"/>
      <c r="O16" s="115"/>
    </row>
    <row r="17" spans="1:15" ht="19.899999999999999" customHeight="1">
      <c r="A17" s="10" t="s">
        <v>32</v>
      </c>
      <c r="B17" s="109"/>
      <c r="C17" s="106"/>
      <c r="D17" s="106"/>
      <c r="E17" s="106"/>
      <c r="F17" s="212"/>
      <c r="G17" s="109"/>
      <c r="H17" s="106"/>
      <c r="I17" s="105"/>
      <c r="J17" s="105"/>
      <c r="K17" s="105"/>
      <c r="L17" s="105">
        <f t="shared" si="0"/>
        <v>0</v>
      </c>
      <c r="M17" s="105"/>
      <c r="N17" s="105"/>
      <c r="O17" s="115"/>
    </row>
    <row r="18" spans="1:15" ht="31.9" customHeight="1">
      <c r="A18" s="10" t="s">
        <v>33</v>
      </c>
      <c r="B18" s="109"/>
      <c r="C18" s="106"/>
      <c r="D18" s="106"/>
      <c r="E18" s="106"/>
      <c r="F18" s="212"/>
      <c r="G18" s="109"/>
      <c r="H18" s="106"/>
      <c r="I18" s="105"/>
      <c r="J18" s="105"/>
      <c r="K18" s="105"/>
      <c r="L18" s="105">
        <f t="shared" si="0"/>
        <v>0</v>
      </c>
      <c r="M18" s="105"/>
      <c r="N18" s="105"/>
      <c r="O18" s="115"/>
    </row>
    <row r="19" spans="1:15" ht="15.75">
      <c r="A19" s="10" t="s">
        <v>34</v>
      </c>
      <c r="B19" s="109"/>
      <c r="C19" s="106"/>
      <c r="D19" s="106"/>
      <c r="E19" s="106"/>
      <c r="F19" s="212"/>
      <c r="G19" s="109"/>
      <c r="H19" s="106"/>
      <c r="I19" s="105"/>
      <c r="J19" s="105"/>
      <c r="K19" s="105"/>
      <c r="L19" s="105">
        <f t="shared" si="0"/>
        <v>0</v>
      </c>
      <c r="M19" s="105"/>
      <c r="N19" s="105"/>
      <c r="O19" s="115"/>
    </row>
    <row r="20" spans="1:15" ht="15.75">
      <c r="A20" s="10" t="s">
        <v>35</v>
      </c>
      <c r="B20" s="109"/>
      <c r="C20" s="106"/>
      <c r="D20" s="106"/>
      <c r="E20" s="106"/>
      <c r="F20" s="212"/>
      <c r="G20" s="109"/>
      <c r="H20" s="106"/>
      <c r="I20" s="105"/>
      <c r="J20" s="105"/>
      <c r="K20" s="105"/>
      <c r="L20" s="105">
        <f t="shared" si="0"/>
        <v>0</v>
      </c>
      <c r="M20" s="105"/>
      <c r="N20" s="105"/>
      <c r="O20" s="115"/>
    </row>
    <row r="21" spans="1:15" ht="16.149999999999999" customHeight="1">
      <c r="A21" s="10" t="s">
        <v>36</v>
      </c>
      <c r="B21" s="109"/>
      <c r="C21" s="106"/>
      <c r="D21" s="106"/>
      <c r="E21" s="106"/>
      <c r="F21" s="212"/>
      <c r="G21" s="109"/>
      <c r="H21" s="106"/>
      <c r="I21" s="105"/>
      <c r="J21" s="105"/>
      <c r="K21" s="105"/>
      <c r="L21" s="105">
        <f t="shared" si="0"/>
        <v>0</v>
      </c>
      <c r="M21" s="105"/>
      <c r="N21" s="105"/>
      <c r="O21" s="115"/>
    </row>
    <row r="22" spans="1:15" ht="16.149999999999999" customHeight="1">
      <c r="A22" s="10" t="s">
        <v>37</v>
      </c>
      <c r="B22" s="109"/>
      <c r="C22" s="106"/>
      <c r="D22" s="106"/>
      <c r="E22" s="106"/>
      <c r="F22" s="212"/>
      <c r="G22" s="109"/>
      <c r="H22" s="106"/>
      <c r="I22" s="105"/>
      <c r="J22" s="105"/>
      <c r="K22" s="105"/>
      <c r="L22" s="105">
        <f t="shared" si="0"/>
        <v>0</v>
      </c>
      <c r="M22" s="105"/>
      <c r="N22" s="105"/>
      <c r="O22" s="115"/>
    </row>
    <row r="23" spans="1:15" ht="19.149999999999999" customHeight="1">
      <c r="A23" s="10" t="s">
        <v>38</v>
      </c>
      <c r="B23" s="109"/>
      <c r="C23" s="106"/>
      <c r="D23" s="106"/>
      <c r="E23" s="106"/>
      <c r="F23" s="212"/>
      <c r="G23" s="109"/>
      <c r="H23" s="106"/>
      <c r="I23" s="105"/>
      <c r="J23" s="105"/>
      <c r="K23" s="105"/>
      <c r="L23" s="105">
        <f t="shared" si="0"/>
        <v>0</v>
      </c>
      <c r="M23" s="105"/>
      <c r="N23" s="105"/>
      <c r="O23" s="115"/>
    </row>
    <row r="24" spans="1:15" ht="15.75">
      <c r="A24" s="10" t="s">
        <v>39</v>
      </c>
      <c r="B24" s="109"/>
      <c r="C24" s="106"/>
      <c r="D24" s="106"/>
      <c r="E24" s="106"/>
      <c r="F24" s="212"/>
      <c r="G24" s="109"/>
      <c r="H24" s="106"/>
      <c r="I24" s="105"/>
      <c r="J24" s="105"/>
      <c r="K24" s="105"/>
      <c r="L24" s="105">
        <f t="shared" si="0"/>
        <v>0</v>
      </c>
      <c r="M24" s="105"/>
      <c r="N24" s="105"/>
      <c r="O24" s="115"/>
    </row>
    <row r="25" spans="1:15" ht="15.75">
      <c r="A25" s="10" t="s">
        <v>40</v>
      </c>
      <c r="B25" s="109"/>
      <c r="C25" s="106"/>
      <c r="D25" s="106"/>
      <c r="E25" s="106"/>
      <c r="F25" s="212"/>
      <c r="G25" s="109"/>
      <c r="H25" s="106"/>
      <c r="I25" s="105"/>
      <c r="J25" s="105"/>
      <c r="K25" s="105"/>
      <c r="L25" s="105">
        <f t="shared" si="0"/>
        <v>0</v>
      </c>
      <c r="M25" s="105"/>
      <c r="N25" s="105"/>
      <c r="O25" s="115"/>
    </row>
    <row r="26" spans="1:15" ht="31.5">
      <c r="A26" s="10" t="s">
        <v>41</v>
      </c>
      <c r="B26" s="109"/>
      <c r="C26" s="106"/>
      <c r="D26" s="106"/>
      <c r="E26" s="106"/>
      <c r="F26" s="212"/>
      <c r="G26" s="109"/>
      <c r="H26" s="106"/>
      <c r="I26" s="105"/>
      <c r="J26" s="105"/>
      <c r="K26" s="105"/>
      <c r="L26" s="105">
        <f t="shared" si="0"/>
        <v>0</v>
      </c>
      <c r="M26" s="105"/>
      <c r="N26" s="105"/>
      <c r="O26" s="115"/>
    </row>
    <row r="27" spans="1:15" ht="24" customHeight="1">
      <c r="A27" s="10" t="s">
        <v>42</v>
      </c>
      <c r="B27" s="109"/>
      <c r="C27" s="106"/>
      <c r="D27" s="106"/>
      <c r="E27" s="106"/>
      <c r="F27" s="212"/>
      <c r="G27" s="109"/>
      <c r="H27" s="106"/>
      <c r="I27" s="105"/>
      <c r="J27" s="105"/>
      <c r="K27" s="105"/>
      <c r="L27" s="105">
        <f t="shared" si="0"/>
        <v>0</v>
      </c>
      <c r="M27" s="105"/>
      <c r="N27" s="105"/>
      <c r="O27" s="115"/>
    </row>
    <row r="28" spans="1:15" ht="15.75">
      <c r="A28" s="10" t="s">
        <v>43</v>
      </c>
      <c r="B28" s="109"/>
      <c r="C28" s="106"/>
      <c r="D28" s="106"/>
      <c r="E28" s="106"/>
      <c r="F28" s="212"/>
      <c r="G28" s="109"/>
      <c r="H28" s="106"/>
      <c r="I28" s="105"/>
      <c r="J28" s="105"/>
      <c r="K28" s="105"/>
      <c r="L28" s="105">
        <f t="shared" si="0"/>
        <v>0</v>
      </c>
      <c r="M28" s="105"/>
      <c r="N28" s="105"/>
      <c r="O28" s="115"/>
    </row>
    <row r="29" spans="1:15" ht="31.5">
      <c r="A29" s="10" t="s">
        <v>44</v>
      </c>
      <c r="B29" s="109"/>
      <c r="C29" s="106"/>
      <c r="D29" s="106"/>
      <c r="E29" s="106"/>
      <c r="F29" s="212"/>
      <c r="G29" s="109"/>
      <c r="H29" s="106"/>
      <c r="I29" s="105"/>
      <c r="J29" s="105"/>
      <c r="K29" s="105"/>
      <c r="L29" s="105">
        <f t="shared" si="0"/>
        <v>0</v>
      </c>
      <c r="M29" s="105"/>
      <c r="N29" s="105"/>
      <c r="O29" s="115"/>
    </row>
    <row r="30" spans="1:15" ht="15.75">
      <c r="A30" s="10" t="s">
        <v>45</v>
      </c>
      <c r="B30" s="109"/>
      <c r="C30" s="106"/>
      <c r="D30" s="106"/>
      <c r="E30" s="106"/>
      <c r="F30" s="212"/>
      <c r="G30" s="109"/>
      <c r="H30" s="106"/>
      <c r="I30" s="105"/>
      <c r="J30" s="105"/>
      <c r="K30" s="105"/>
      <c r="L30" s="105">
        <f t="shared" si="0"/>
        <v>0</v>
      </c>
      <c r="M30" s="105"/>
      <c r="N30" s="105"/>
      <c r="O30" s="115"/>
    </row>
    <row r="31" spans="1:15" ht="19.899999999999999" customHeight="1">
      <c r="A31" s="10" t="s">
        <v>46</v>
      </c>
      <c r="B31" s="109"/>
      <c r="C31" s="106"/>
      <c r="D31" s="106"/>
      <c r="E31" s="106"/>
      <c r="F31" s="212"/>
      <c r="G31" s="109"/>
      <c r="H31" s="106"/>
      <c r="I31" s="105"/>
      <c r="J31" s="105"/>
      <c r="K31" s="105"/>
      <c r="L31" s="105">
        <f t="shared" si="0"/>
        <v>0</v>
      </c>
      <c r="M31" s="105"/>
      <c r="N31" s="105"/>
      <c r="O31" s="115"/>
    </row>
    <row r="32" spans="1:15" ht="15.75">
      <c r="A32" s="10" t="s">
        <v>47</v>
      </c>
      <c r="B32" s="109"/>
      <c r="C32" s="106"/>
      <c r="D32" s="106"/>
      <c r="E32" s="106"/>
      <c r="F32" s="212"/>
      <c r="G32" s="109"/>
      <c r="H32" s="106"/>
      <c r="I32" s="105"/>
      <c r="J32" s="105"/>
      <c r="K32" s="105"/>
      <c r="L32" s="105">
        <f t="shared" si="0"/>
        <v>0</v>
      </c>
      <c r="M32" s="105"/>
      <c r="N32" s="105"/>
      <c r="O32" s="115"/>
    </row>
    <row r="33" spans="1:15" ht="18.600000000000001" customHeight="1">
      <c r="A33" s="10" t="s">
        <v>48</v>
      </c>
      <c r="B33" s="109"/>
      <c r="C33" s="106"/>
      <c r="D33" s="106"/>
      <c r="E33" s="106"/>
      <c r="F33" s="212"/>
      <c r="G33" s="109"/>
      <c r="H33" s="106"/>
      <c r="I33" s="105"/>
      <c r="J33" s="105"/>
      <c r="K33" s="105"/>
      <c r="L33" s="105">
        <f t="shared" si="0"/>
        <v>0</v>
      </c>
      <c r="M33" s="105"/>
      <c r="N33" s="105"/>
      <c r="O33" s="115"/>
    </row>
    <row r="34" spans="1:15" ht="16.149999999999999" customHeight="1">
      <c r="A34" s="10" t="s">
        <v>49</v>
      </c>
      <c r="B34" s="109"/>
      <c r="C34" s="106"/>
      <c r="D34" s="106"/>
      <c r="E34" s="106"/>
      <c r="F34" s="212"/>
      <c r="G34" s="109"/>
      <c r="H34" s="106"/>
      <c r="I34" s="105"/>
      <c r="J34" s="105"/>
      <c r="K34" s="105"/>
      <c r="L34" s="105">
        <f t="shared" si="0"/>
        <v>0</v>
      </c>
      <c r="M34" s="105"/>
      <c r="N34" s="105"/>
      <c r="O34" s="115"/>
    </row>
    <row r="35" spans="1:15" ht="15.75">
      <c r="A35" s="10" t="s">
        <v>50</v>
      </c>
      <c r="B35" s="109"/>
      <c r="C35" s="106"/>
      <c r="D35" s="106"/>
      <c r="E35" s="106"/>
      <c r="F35" s="212"/>
      <c r="G35" s="109"/>
      <c r="H35" s="106"/>
      <c r="I35" s="105"/>
      <c r="J35" s="105"/>
      <c r="K35" s="105"/>
      <c r="L35" s="105">
        <f t="shared" si="0"/>
        <v>0</v>
      </c>
      <c r="M35" s="105"/>
      <c r="N35" s="105"/>
      <c r="O35" s="115"/>
    </row>
    <row r="36" spans="1:15" ht="15.75">
      <c r="A36" s="10" t="s">
        <v>51</v>
      </c>
      <c r="B36" s="109"/>
      <c r="C36" s="106"/>
      <c r="D36" s="106"/>
      <c r="E36" s="106"/>
      <c r="F36" s="212"/>
      <c r="G36" s="109"/>
      <c r="H36" s="106"/>
      <c r="I36" s="105"/>
      <c r="J36" s="105"/>
      <c r="K36" s="105"/>
      <c r="L36" s="105">
        <f t="shared" si="0"/>
        <v>0</v>
      </c>
      <c r="M36" s="105"/>
      <c r="N36" s="105"/>
      <c r="O36" s="115"/>
    </row>
    <row r="37" spans="1:15" ht="19.899999999999999" customHeight="1">
      <c r="A37" s="10" t="s">
        <v>52</v>
      </c>
      <c r="B37" s="109"/>
      <c r="C37" s="106"/>
      <c r="D37" s="106"/>
      <c r="E37" s="106"/>
      <c r="F37" s="212"/>
      <c r="G37" s="109"/>
      <c r="H37" s="106"/>
      <c r="I37" s="105"/>
      <c r="J37" s="105"/>
      <c r="K37" s="105"/>
      <c r="L37" s="105">
        <f t="shared" si="0"/>
        <v>0</v>
      </c>
      <c r="M37" s="105"/>
      <c r="N37" s="105"/>
      <c r="O37" s="115"/>
    </row>
    <row r="38" spans="1:15" ht="15.75">
      <c r="A38" s="10" t="s">
        <v>53</v>
      </c>
      <c r="B38" s="109"/>
      <c r="C38" s="106"/>
      <c r="D38" s="106"/>
      <c r="E38" s="106"/>
      <c r="F38" s="212"/>
      <c r="G38" s="109"/>
      <c r="H38" s="106"/>
      <c r="I38" s="105"/>
      <c r="J38" s="105"/>
      <c r="K38" s="105"/>
      <c r="L38" s="105">
        <f t="shared" si="0"/>
        <v>0</v>
      </c>
      <c r="M38" s="105"/>
      <c r="N38" s="105"/>
      <c r="O38" s="115"/>
    </row>
    <row r="39" spans="1:15" ht="31.5">
      <c r="A39" s="10" t="s">
        <v>54</v>
      </c>
      <c r="B39" s="109"/>
      <c r="C39" s="106"/>
      <c r="D39" s="106"/>
      <c r="E39" s="106"/>
      <c r="F39" s="212"/>
      <c r="G39" s="109"/>
      <c r="H39" s="106"/>
      <c r="I39" s="105"/>
      <c r="J39" s="105"/>
      <c r="K39" s="105"/>
      <c r="L39" s="105">
        <f t="shared" si="0"/>
        <v>0</v>
      </c>
      <c r="M39" s="105"/>
      <c r="N39" s="105"/>
      <c r="O39" s="115"/>
    </row>
    <row r="40" spans="1:15" ht="15.75">
      <c r="A40" s="10" t="s">
        <v>55</v>
      </c>
      <c r="B40" s="109"/>
      <c r="C40" s="106"/>
      <c r="D40" s="106"/>
      <c r="E40" s="106"/>
      <c r="F40" s="212"/>
      <c r="G40" s="109"/>
      <c r="H40" s="106"/>
      <c r="I40" s="105"/>
      <c r="J40" s="105"/>
      <c r="K40" s="105"/>
      <c r="L40" s="105">
        <f t="shared" si="0"/>
        <v>0</v>
      </c>
      <c r="M40" s="105"/>
      <c r="N40" s="105"/>
      <c r="O40" s="115"/>
    </row>
    <row r="41" spans="1:15" ht="15.75">
      <c r="A41" s="10" t="s">
        <v>56</v>
      </c>
      <c r="B41" s="109"/>
      <c r="C41" s="106"/>
      <c r="D41" s="106"/>
      <c r="E41" s="106"/>
      <c r="F41" s="212"/>
      <c r="G41" s="109"/>
      <c r="H41" s="106"/>
      <c r="I41" s="105"/>
      <c r="J41" s="105"/>
      <c r="K41" s="105"/>
      <c r="L41" s="105">
        <f t="shared" si="0"/>
        <v>0</v>
      </c>
      <c r="M41" s="105"/>
      <c r="N41" s="105"/>
      <c r="O41" s="115"/>
    </row>
    <row r="42" spans="1:15" ht="15.6" customHeight="1">
      <c r="A42" s="10" t="s">
        <v>57</v>
      </c>
      <c r="B42" s="109"/>
      <c r="C42" s="106"/>
      <c r="D42" s="106"/>
      <c r="E42" s="106"/>
      <c r="F42" s="212"/>
      <c r="G42" s="109"/>
      <c r="H42" s="106"/>
      <c r="I42" s="105"/>
      <c r="J42" s="105"/>
      <c r="K42" s="105"/>
      <c r="L42" s="105">
        <f t="shared" si="0"/>
        <v>0</v>
      </c>
      <c r="M42" s="105"/>
      <c r="N42" s="105"/>
      <c r="O42" s="115"/>
    </row>
    <row r="43" spans="1:15" ht="15.75">
      <c r="A43" s="10" t="s">
        <v>58</v>
      </c>
      <c r="B43" s="109"/>
      <c r="C43" s="106"/>
      <c r="D43" s="106"/>
      <c r="E43" s="106"/>
      <c r="F43" s="212"/>
      <c r="G43" s="109"/>
      <c r="H43" s="106"/>
      <c r="I43" s="105"/>
      <c r="J43" s="105"/>
      <c r="K43" s="105"/>
      <c r="L43" s="105">
        <f t="shared" si="0"/>
        <v>0</v>
      </c>
      <c r="M43" s="105"/>
      <c r="N43" s="105"/>
      <c r="O43" s="115"/>
    </row>
    <row r="44" spans="1:15" ht="15.75">
      <c r="A44" s="10" t="s">
        <v>59</v>
      </c>
      <c r="B44" s="109"/>
      <c r="C44" s="106"/>
      <c r="D44" s="106"/>
      <c r="E44" s="106"/>
      <c r="F44" s="212"/>
      <c r="G44" s="109"/>
      <c r="H44" s="106"/>
      <c r="I44" s="105"/>
      <c r="J44" s="105"/>
      <c r="K44" s="105"/>
      <c r="L44" s="105">
        <f t="shared" si="0"/>
        <v>0</v>
      </c>
      <c r="M44" s="105"/>
      <c r="N44" s="105"/>
      <c r="O44" s="115"/>
    </row>
    <row r="45" spans="1:15" ht="15.75">
      <c r="A45" s="10" t="s">
        <v>60</v>
      </c>
      <c r="B45" s="109"/>
      <c r="C45" s="106"/>
      <c r="D45" s="106"/>
      <c r="E45" s="106"/>
      <c r="F45" s="212"/>
      <c r="G45" s="109"/>
      <c r="H45" s="106"/>
      <c r="I45" s="105"/>
      <c r="J45" s="105"/>
      <c r="K45" s="105"/>
      <c r="L45" s="105">
        <f t="shared" si="0"/>
        <v>0</v>
      </c>
      <c r="M45" s="105"/>
      <c r="N45" s="105"/>
      <c r="O45" s="115"/>
    </row>
    <row r="46" spans="1:15" ht="15" customHeight="1">
      <c r="A46" s="10" t="s">
        <v>61</v>
      </c>
      <c r="B46" s="109"/>
      <c r="C46" s="106"/>
      <c r="D46" s="106"/>
      <c r="E46" s="106"/>
      <c r="F46" s="212"/>
      <c r="G46" s="109"/>
      <c r="H46" s="106"/>
      <c r="I46" s="105"/>
      <c r="J46" s="105"/>
      <c r="K46" s="105"/>
      <c r="L46" s="105">
        <f t="shared" si="0"/>
        <v>0</v>
      </c>
      <c r="M46" s="105"/>
      <c r="N46" s="105"/>
      <c r="O46" s="115"/>
    </row>
    <row r="47" spans="1:15" ht="18" customHeight="1">
      <c r="A47" s="10" t="s">
        <v>62</v>
      </c>
      <c r="B47" s="109"/>
      <c r="C47" s="106"/>
      <c r="D47" s="106"/>
      <c r="E47" s="106"/>
      <c r="F47" s="212"/>
      <c r="G47" s="109"/>
      <c r="H47" s="106"/>
      <c r="I47" s="105"/>
      <c r="J47" s="105"/>
      <c r="K47" s="105"/>
      <c r="L47" s="105">
        <f t="shared" si="0"/>
        <v>0</v>
      </c>
      <c r="M47" s="105"/>
      <c r="N47" s="105"/>
      <c r="O47" s="115"/>
    </row>
    <row r="48" spans="1:15" ht="18.600000000000001" customHeight="1">
      <c r="A48" s="10" t="s">
        <v>63</v>
      </c>
      <c r="B48" s="109"/>
      <c r="C48" s="106"/>
      <c r="D48" s="106"/>
      <c r="E48" s="106"/>
      <c r="F48" s="212"/>
      <c r="G48" s="109"/>
      <c r="H48" s="106"/>
      <c r="I48" s="105"/>
      <c r="J48" s="105"/>
      <c r="K48" s="105"/>
      <c r="L48" s="105">
        <f t="shared" si="0"/>
        <v>0</v>
      </c>
      <c r="M48" s="105"/>
      <c r="N48" s="105"/>
      <c r="O48" s="115"/>
    </row>
    <row r="49" spans="1:15" ht="39" customHeight="1">
      <c r="A49" s="10" t="s">
        <v>92</v>
      </c>
      <c r="B49" s="109"/>
      <c r="C49" s="106"/>
      <c r="D49" s="106"/>
      <c r="E49" s="106"/>
      <c r="F49" s="212"/>
      <c r="G49" s="109"/>
      <c r="H49" s="106"/>
      <c r="I49" s="105"/>
      <c r="J49" s="105"/>
      <c r="K49" s="105"/>
      <c r="L49" s="105">
        <f t="shared" si="0"/>
        <v>0</v>
      </c>
      <c r="M49" s="105"/>
      <c r="N49" s="105"/>
      <c r="O49" s="115"/>
    </row>
    <row r="50" spans="1:15" ht="19.899999999999999" customHeight="1">
      <c r="A50" s="10" t="s">
        <v>64</v>
      </c>
      <c r="B50" s="109"/>
      <c r="C50" s="106"/>
      <c r="D50" s="106"/>
      <c r="E50" s="106"/>
      <c r="F50" s="212"/>
      <c r="G50" s="109"/>
      <c r="H50" s="106"/>
      <c r="I50" s="105"/>
      <c r="J50" s="105"/>
      <c r="K50" s="105"/>
      <c r="L50" s="105">
        <f t="shared" si="0"/>
        <v>0</v>
      </c>
      <c r="M50" s="105"/>
      <c r="N50" s="105"/>
      <c r="O50" s="115"/>
    </row>
    <row r="51" spans="1:15" ht="19.899999999999999" customHeight="1">
      <c r="A51" s="10" t="s">
        <v>65</v>
      </c>
      <c r="B51" s="109"/>
      <c r="C51" s="106"/>
      <c r="D51" s="106"/>
      <c r="E51" s="106"/>
      <c r="F51" s="212"/>
      <c r="G51" s="109"/>
      <c r="H51" s="106"/>
      <c r="I51" s="105"/>
      <c r="J51" s="105"/>
      <c r="K51" s="105"/>
      <c r="L51" s="105">
        <f t="shared" si="0"/>
        <v>0</v>
      </c>
      <c r="M51" s="105"/>
      <c r="N51" s="105"/>
      <c r="O51" s="115"/>
    </row>
    <row r="52" spans="1:15" ht="15.75">
      <c r="A52" s="10" t="s">
        <v>66</v>
      </c>
      <c r="B52" s="109"/>
      <c r="C52" s="106"/>
      <c r="D52" s="106"/>
      <c r="E52" s="106"/>
      <c r="F52" s="212"/>
      <c r="G52" s="109"/>
      <c r="H52" s="106"/>
      <c r="I52" s="105"/>
      <c r="J52" s="105"/>
      <c r="K52" s="105"/>
      <c r="L52" s="105">
        <f t="shared" si="0"/>
        <v>0</v>
      </c>
      <c r="M52" s="105"/>
      <c r="N52" s="105"/>
      <c r="O52" s="115"/>
    </row>
    <row r="53" spans="1:15" ht="15.75">
      <c r="A53" s="10" t="s">
        <v>67</v>
      </c>
      <c r="B53" s="109"/>
      <c r="C53" s="106"/>
      <c r="D53" s="106"/>
      <c r="E53" s="106"/>
      <c r="F53" s="212"/>
      <c r="G53" s="109"/>
      <c r="H53" s="106"/>
      <c r="I53" s="105"/>
      <c r="J53" s="105"/>
      <c r="K53" s="105"/>
      <c r="L53" s="105">
        <f t="shared" si="0"/>
        <v>0</v>
      </c>
      <c r="M53" s="105"/>
      <c r="N53" s="105"/>
      <c r="O53" s="115"/>
    </row>
    <row r="54" spans="1:15" ht="15.75">
      <c r="A54" s="10" t="s">
        <v>68</v>
      </c>
      <c r="B54" s="109"/>
      <c r="C54" s="106"/>
      <c r="D54" s="106"/>
      <c r="E54" s="106"/>
      <c r="F54" s="212"/>
      <c r="G54" s="109"/>
      <c r="H54" s="106"/>
      <c r="I54" s="105"/>
      <c r="J54" s="105"/>
      <c r="K54" s="105"/>
      <c r="L54" s="105">
        <f t="shared" si="0"/>
        <v>0</v>
      </c>
      <c r="M54" s="105"/>
      <c r="N54" s="105"/>
      <c r="O54" s="115"/>
    </row>
    <row r="55" spans="1:15" ht="31.5">
      <c r="A55" s="10" t="s">
        <v>69</v>
      </c>
      <c r="B55" s="109"/>
      <c r="C55" s="106"/>
      <c r="D55" s="106"/>
      <c r="E55" s="106"/>
      <c r="F55" s="212"/>
      <c r="G55" s="109"/>
      <c r="H55" s="106"/>
      <c r="I55" s="105"/>
      <c r="J55" s="105"/>
      <c r="K55" s="105"/>
      <c r="L55" s="105">
        <f t="shared" si="0"/>
        <v>0</v>
      </c>
      <c r="M55" s="105"/>
      <c r="N55" s="105"/>
      <c r="O55" s="115"/>
    </row>
    <row r="56" spans="1:15" ht="15.75">
      <c r="A56" s="10" t="s">
        <v>70</v>
      </c>
      <c r="B56" s="109"/>
      <c r="C56" s="106"/>
      <c r="D56" s="106"/>
      <c r="E56" s="106"/>
      <c r="F56" s="212"/>
      <c r="G56" s="109"/>
      <c r="H56" s="106"/>
      <c r="I56" s="105"/>
      <c r="J56" s="105"/>
      <c r="K56" s="105"/>
      <c r="L56" s="105">
        <f t="shared" si="0"/>
        <v>0</v>
      </c>
      <c r="M56" s="105"/>
      <c r="N56" s="105"/>
      <c r="O56" s="115"/>
    </row>
    <row r="57" spans="1:15" ht="15.75">
      <c r="A57" s="10" t="s">
        <v>71</v>
      </c>
      <c r="B57" s="109"/>
      <c r="C57" s="106"/>
      <c r="D57" s="106"/>
      <c r="E57" s="106"/>
      <c r="F57" s="212"/>
      <c r="G57" s="109"/>
      <c r="H57" s="106"/>
      <c r="I57" s="105"/>
      <c r="J57" s="105"/>
      <c r="K57" s="105"/>
      <c r="L57" s="105">
        <f t="shared" si="0"/>
        <v>0</v>
      </c>
      <c r="M57" s="105"/>
      <c r="N57" s="105"/>
      <c r="O57" s="115"/>
    </row>
    <row r="58" spans="1:15" ht="15.75">
      <c r="A58" s="10" t="s">
        <v>72</v>
      </c>
      <c r="B58" s="109"/>
      <c r="C58" s="106"/>
      <c r="D58" s="106"/>
      <c r="E58" s="106"/>
      <c r="F58" s="212"/>
      <c r="G58" s="109"/>
      <c r="H58" s="106"/>
      <c r="I58" s="105"/>
      <c r="J58" s="105"/>
      <c r="K58" s="105"/>
      <c r="L58" s="105">
        <f t="shared" si="0"/>
        <v>0</v>
      </c>
      <c r="M58" s="105"/>
      <c r="N58" s="105"/>
      <c r="O58" s="115"/>
    </row>
    <row r="59" spans="1:15" ht="15.75">
      <c r="A59" s="10" t="s">
        <v>73</v>
      </c>
      <c r="B59" s="109"/>
      <c r="C59" s="106"/>
      <c r="D59" s="106"/>
      <c r="E59" s="106"/>
      <c r="F59" s="212"/>
      <c r="G59" s="109"/>
      <c r="H59" s="106"/>
      <c r="I59" s="105"/>
      <c r="J59" s="105"/>
      <c r="K59" s="105"/>
      <c r="L59" s="105">
        <f t="shared" si="0"/>
        <v>0</v>
      </c>
      <c r="M59" s="105"/>
      <c r="N59" s="105"/>
      <c r="O59" s="115"/>
    </row>
    <row r="60" spans="1:15" ht="31.5">
      <c r="A60" s="10" t="s">
        <v>74</v>
      </c>
      <c r="B60" s="109"/>
      <c r="C60" s="106"/>
      <c r="D60" s="106"/>
      <c r="E60" s="106"/>
      <c r="F60" s="212"/>
      <c r="G60" s="109"/>
      <c r="H60" s="106"/>
      <c r="I60" s="105"/>
      <c r="J60" s="105"/>
      <c r="K60" s="105"/>
      <c r="L60" s="105">
        <f t="shared" si="0"/>
        <v>0</v>
      </c>
      <c r="M60" s="105"/>
      <c r="N60" s="105"/>
      <c r="O60" s="115"/>
    </row>
    <row r="61" spans="1:15" ht="15.75">
      <c r="A61" s="10" t="s">
        <v>75</v>
      </c>
      <c r="B61" s="109"/>
      <c r="C61" s="106"/>
      <c r="D61" s="106"/>
      <c r="E61" s="106"/>
      <c r="F61" s="212"/>
      <c r="G61" s="109"/>
      <c r="H61" s="106"/>
      <c r="I61" s="105"/>
      <c r="J61" s="105"/>
      <c r="K61" s="105"/>
      <c r="L61" s="105">
        <f t="shared" si="0"/>
        <v>0</v>
      </c>
      <c r="M61" s="105"/>
      <c r="N61" s="105"/>
      <c r="O61" s="115"/>
    </row>
    <row r="62" spans="1:15" ht="15.75">
      <c r="A62" s="10" t="s">
        <v>76</v>
      </c>
      <c r="B62" s="109"/>
      <c r="C62" s="106"/>
      <c r="D62" s="106"/>
      <c r="E62" s="106"/>
      <c r="F62" s="212"/>
      <c r="G62" s="109"/>
      <c r="H62" s="106"/>
      <c r="I62" s="105"/>
      <c r="J62" s="105"/>
      <c r="K62" s="105"/>
      <c r="L62" s="105">
        <f t="shared" si="0"/>
        <v>0</v>
      </c>
      <c r="M62" s="105"/>
      <c r="N62" s="105"/>
      <c r="O62" s="115"/>
    </row>
    <row r="63" spans="1:15" ht="19.899999999999999" customHeight="1">
      <c r="A63" s="10" t="s">
        <v>77</v>
      </c>
      <c r="B63" s="109"/>
      <c r="C63" s="106"/>
      <c r="D63" s="106"/>
      <c r="E63" s="106"/>
      <c r="F63" s="212"/>
      <c r="G63" s="109"/>
      <c r="H63" s="106"/>
      <c r="I63" s="105"/>
      <c r="J63" s="105"/>
      <c r="K63" s="105"/>
      <c r="L63" s="105">
        <f t="shared" si="0"/>
        <v>0</v>
      </c>
      <c r="M63" s="105"/>
      <c r="N63" s="105"/>
      <c r="O63" s="115"/>
    </row>
    <row r="64" spans="1:15" ht="15.75">
      <c r="A64" s="10" t="s">
        <v>78</v>
      </c>
      <c r="B64" s="109"/>
      <c r="C64" s="106"/>
      <c r="D64" s="106"/>
      <c r="E64" s="106"/>
      <c r="F64" s="212"/>
      <c r="G64" s="109"/>
      <c r="H64" s="106"/>
      <c r="I64" s="105"/>
      <c r="J64" s="105"/>
      <c r="K64" s="105"/>
      <c r="L64" s="105">
        <f t="shared" si="0"/>
        <v>0</v>
      </c>
      <c r="M64" s="105"/>
      <c r="N64" s="105"/>
      <c r="O64" s="115"/>
    </row>
    <row r="65" spans="1:15" ht="15.75">
      <c r="A65" s="10" t="s">
        <v>79</v>
      </c>
      <c r="B65" s="109"/>
      <c r="C65" s="106"/>
      <c r="D65" s="106"/>
      <c r="E65" s="106"/>
      <c r="F65" s="212"/>
      <c r="G65" s="109"/>
      <c r="H65" s="106"/>
      <c r="I65" s="105"/>
      <c r="J65" s="105"/>
      <c r="K65" s="105"/>
      <c r="L65" s="105">
        <f t="shared" si="0"/>
        <v>0</v>
      </c>
      <c r="M65" s="105"/>
      <c r="N65" s="105"/>
      <c r="O65" s="115"/>
    </row>
    <row r="66" spans="1:15" ht="31.5">
      <c r="A66" s="10" t="s">
        <v>80</v>
      </c>
      <c r="B66" s="109"/>
      <c r="C66" s="106"/>
      <c r="D66" s="106"/>
      <c r="E66" s="106"/>
      <c r="F66" s="212"/>
      <c r="G66" s="109"/>
      <c r="H66" s="106"/>
      <c r="I66" s="105"/>
      <c r="J66" s="105"/>
      <c r="K66" s="105"/>
      <c r="L66" s="105">
        <f t="shared" si="0"/>
        <v>0</v>
      </c>
      <c r="M66" s="105"/>
      <c r="N66" s="105"/>
      <c r="O66" s="115"/>
    </row>
    <row r="67" spans="1:15" ht="15.75">
      <c r="A67" s="10" t="s">
        <v>81</v>
      </c>
      <c r="B67" s="109"/>
      <c r="C67" s="106"/>
      <c r="D67" s="106"/>
      <c r="E67" s="106"/>
      <c r="F67" s="212"/>
      <c r="G67" s="109"/>
      <c r="H67" s="106"/>
      <c r="I67" s="105"/>
      <c r="J67" s="105"/>
      <c r="K67" s="105"/>
      <c r="L67" s="105">
        <f t="shared" si="0"/>
        <v>0</v>
      </c>
      <c r="M67" s="105"/>
      <c r="N67" s="105"/>
      <c r="O67" s="115"/>
    </row>
    <row r="68" spans="1:15" ht="15.75">
      <c r="A68" s="10" t="s">
        <v>82</v>
      </c>
      <c r="B68" s="109"/>
      <c r="C68" s="106"/>
      <c r="D68" s="106"/>
      <c r="E68" s="106"/>
      <c r="F68" s="212"/>
      <c r="G68" s="109"/>
      <c r="H68" s="106"/>
      <c r="I68" s="105"/>
      <c r="J68" s="105"/>
      <c r="K68" s="105"/>
      <c r="L68" s="105">
        <f t="shared" si="0"/>
        <v>0</v>
      </c>
      <c r="M68" s="105"/>
      <c r="N68" s="105"/>
      <c r="O68" s="115"/>
    </row>
    <row r="69" spans="1:15" ht="21" customHeight="1">
      <c r="A69" s="10" t="s">
        <v>83</v>
      </c>
      <c r="B69" s="109"/>
      <c r="C69" s="106"/>
      <c r="D69" s="106"/>
      <c r="E69" s="106"/>
      <c r="F69" s="212"/>
      <c r="G69" s="109"/>
      <c r="H69" s="106"/>
      <c r="I69" s="105"/>
      <c r="J69" s="105"/>
      <c r="K69" s="105"/>
      <c r="L69" s="105">
        <f t="shared" si="0"/>
        <v>0</v>
      </c>
      <c r="M69" s="105"/>
      <c r="N69" s="105"/>
      <c r="O69" s="115"/>
    </row>
    <row r="70" spans="1:15" ht="15.75">
      <c r="A70" s="10" t="s">
        <v>84</v>
      </c>
      <c r="B70" s="109"/>
      <c r="C70" s="106"/>
      <c r="D70" s="106"/>
      <c r="E70" s="106"/>
      <c r="F70" s="212"/>
      <c r="G70" s="109"/>
      <c r="H70" s="106"/>
      <c r="I70" s="105"/>
      <c r="J70" s="105"/>
      <c r="K70" s="105"/>
      <c r="L70" s="105">
        <f t="shared" si="0"/>
        <v>0</v>
      </c>
      <c r="M70" s="105"/>
      <c r="N70" s="105"/>
      <c r="O70" s="115"/>
    </row>
    <row r="71" spans="1:15" ht="15.75">
      <c r="A71" s="10" t="s">
        <v>85</v>
      </c>
      <c r="B71" s="109"/>
      <c r="C71" s="106"/>
      <c r="D71" s="106"/>
      <c r="E71" s="106"/>
      <c r="F71" s="212"/>
      <c r="G71" s="109"/>
      <c r="H71" s="106"/>
      <c r="I71" s="105"/>
      <c r="J71" s="105"/>
      <c r="K71" s="105"/>
      <c r="L71" s="105">
        <f t="shared" si="0"/>
        <v>0</v>
      </c>
      <c r="M71" s="105"/>
      <c r="N71" s="105"/>
      <c r="O71" s="115"/>
    </row>
    <row r="72" spans="1:15" ht="31.5">
      <c r="A72" s="10" t="s">
        <v>86</v>
      </c>
      <c r="B72" s="109"/>
      <c r="C72" s="106"/>
      <c r="D72" s="106"/>
      <c r="E72" s="106"/>
      <c r="F72" s="212"/>
      <c r="G72" s="109"/>
      <c r="H72" s="106"/>
      <c r="I72" s="105"/>
      <c r="J72" s="105"/>
      <c r="K72" s="105"/>
      <c r="L72" s="105">
        <f t="shared" si="0"/>
        <v>0</v>
      </c>
      <c r="M72" s="105"/>
      <c r="N72" s="105"/>
      <c r="O72" s="115"/>
    </row>
    <row r="73" spans="1:15" ht="32.25" thickBot="1">
      <c r="A73" s="11" t="s">
        <v>87</v>
      </c>
      <c r="B73" s="110"/>
      <c r="C73" s="113"/>
      <c r="D73" s="113"/>
      <c r="E73" s="113"/>
      <c r="F73" s="213"/>
      <c r="G73" s="110"/>
      <c r="H73" s="113"/>
      <c r="I73" s="111"/>
      <c r="J73" s="111"/>
      <c r="K73" s="111"/>
      <c r="L73" s="111">
        <f t="shared" si="0"/>
        <v>0</v>
      </c>
      <c r="M73" s="111"/>
      <c r="N73" s="111"/>
      <c r="O73" s="116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410">
        <f t="shared" si="1"/>
        <v>17531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69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17" max="217" width="34" customWidth="1"/>
    <col min="218" max="218" width="11.28515625" customWidth="1"/>
    <col min="219" max="219" width="11" customWidth="1"/>
    <col min="227" max="228" width="10.7109375" customWidth="1"/>
    <col min="230" max="230" width="11.5703125" customWidth="1"/>
    <col min="231" max="231" width="13.7109375" customWidth="1"/>
    <col min="232" max="235" width="9.28515625" customWidth="1"/>
    <col min="473" max="473" width="34" customWidth="1"/>
    <col min="474" max="474" width="11.28515625" customWidth="1"/>
    <col min="475" max="475" width="11" customWidth="1"/>
    <col min="483" max="484" width="10.7109375" customWidth="1"/>
    <col min="486" max="486" width="11.5703125" customWidth="1"/>
    <col min="487" max="487" width="13.7109375" customWidth="1"/>
    <col min="488" max="491" width="9.28515625" customWidth="1"/>
    <col min="729" max="729" width="34" customWidth="1"/>
    <col min="730" max="730" width="11.28515625" customWidth="1"/>
    <col min="731" max="731" width="11" customWidth="1"/>
    <col min="739" max="740" width="10.7109375" customWidth="1"/>
    <col min="742" max="742" width="11.5703125" customWidth="1"/>
    <col min="743" max="743" width="13.7109375" customWidth="1"/>
    <col min="744" max="747" width="9.28515625" customWidth="1"/>
    <col min="985" max="985" width="34" customWidth="1"/>
    <col min="986" max="986" width="11.28515625" customWidth="1"/>
    <col min="987" max="987" width="11" customWidth="1"/>
    <col min="995" max="996" width="10.7109375" customWidth="1"/>
    <col min="998" max="998" width="11.5703125" customWidth="1"/>
    <col min="999" max="999" width="13.7109375" customWidth="1"/>
    <col min="1000" max="1003" width="9.28515625" customWidth="1"/>
    <col min="1241" max="1241" width="34" customWidth="1"/>
    <col min="1242" max="1242" width="11.28515625" customWidth="1"/>
    <col min="1243" max="1243" width="11" customWidth="1"/>
    <col min="1251" max="1252" width="10.7109375" customWidth="1"/>
    <col min="1254" max="1254" width="11.5703125" customWidth="1"/>
    <col min="1255" max="1255" width="13.7109375" customWidth="1"/>
    <col min="1256" max="1259" width="9.28515625" customWidth="1"/>
    <col min="1497" max="1497" width="34" customWidth="1"/>
    <col min="1498" max="1498" width="11.28515625" customWidth="1"/>
    <col min="1499" max="1499" width="11" customWidth="1"/>
    <col min="1507" max="1508" width="10.7109375" customWidth="1"/>
    <col min="1510" max="1510" width="11.5703125" customWidth="1"/>
    <col min="1511" max="1511" width="13.7109375" customWidth="1"/>
    <col min="1512" max="1515" width="9.28515625" customWidth="1"/>
    <col min="1753" max="1753" width="34" customWidth="1"/>
    <col min="1754" max="1754" width="11.28515625" customWidth="1"/>
    <col min="1755" max="1755" width="11" customWidth="1"/>
    <col min="1763" max="1764" width="10.7109375" customWidth="1"/>
    <col min="1766" max="1766" width="11.5703125" customWidth="1"/>
    <col min="1767" max="1767" width="13.7109375" customWidth="1"/>
    <col min="1768" max="1771" width="9.28515625" customWidth="1"/>
    <col min="2009" max="2009" width="34" customWidth="1"/>
    <col min="2010" max="2010" width="11.28515625" customWidth="1"/>
    <col min="2011" max="2011" width="11" customWidth="1"/>
    <col min="2019" max="2020" width="10.7109375" customWidth="1"/>
    <col min="2022" max="2022" width="11.5703125" customWidth="1"/>
    <col min="2023" max="2023" width="13.7109375" customWidth="1"/>
    <col min="2024" max="2027" width="9.28515625" customWidth="1"/>
    <col min="2265" max="2265" width="34" customWidth="1"/>
    <col min="2266" max="2266" width="11.28515625" customWidth="1"/>
    <col min="2267" max="2267" width="11" customWidth="1"/>
    <col min="2275" max="2276" width="10.7109375" customWidth="1"/>
    <col min="2278" max="2278" width="11.5703125" customWidth="1"/>
    <col min="2279" max="2279" width="13.7109375" customWidth="1"/>
    <col min="2280" max="2283" width="9.28515625" customWidth="1"/>
    <col min="2521" max="2521" width="34" customWidth="1"/>
    <col min="2522" max="2522" width="11.28515625" customWidth="1"/>
    <col min="2523" max="2523" width="11" customWidth="1"/>
    <col min="2531" max="2532" width="10.7109375" customWidth="1"/>
    <col min="2534" max="2534" width="11.5703125" customWidth="1"/>
    <col min="2535" max="2535" width="13.7109375" customWidth="1"/>
    <col min="2536" max="2539" width="9.28515625" customWidth="1"/>
    <col min="2777" max="2777" width="34" customWidth="1"/>
    <col min="2778" max="2778" width="11.28515625" customWidth="1"/>
    <col min="2779" max="2779" width="11" customWidth="1"/>
    <col min="2787" max="2788" width="10.7109375" customWidth="1"/>
    <col min="2790" max="2790" width="11.5703125" customWidth="1"/>
    <col min="2791" max="2791" width="13.7109375" customWidth="1"/>
    <col min="2792" max="2795" width="9.28515625" customWidth="1"/>
    <col min="3033" max="3033" width="34" customWidth="1"/>
    <col min="3034" max="3034" width="11.28515625" customWidth="1"/>
    <col min="3035" max="3035" width="11" customWidth="1"/>
    <col min="3043" max="3044" width="10.7109375" customWidth="1"/>
    <col min="3046" max="3046" width="11.5703125" customWidth="1"/>
    <col min="3047" max="3047" width="13.7109375" customWidth="1"/>
    <col min="3048" max="3051" width="9.28515625" customWidth="1"/>
    <col min="3289" max="3289" width="34" customWidth="1"/>
    <col min="3290" max="3290" width="11.28515625" customWidth="1"/>
    <col min="3291" max="3291" width="11" customWidth="1"/>
    <col min="3299" max="3300" width="10.7109375" customWidth="1"/>
    <col min="3302" max="3302" width="11.5703125" customWidth="1"/>
    <col min="3303" max="3303" width="13.7109375" customWidth="1"/>
    <col min="3304" max="3307" width="9.28515625" customWidth="1"/>
    <col min="3545" max="3545" width="34" customWidth="1"/>
    <col min="3546" max="3546" width="11.28515625" customWidth="1"/>
    <col min="3547" max="3547" width="11" customWidth="1"/>
    <col min="3555" max="3556" width="10.7109375" customWidth="1"/>
    <col min="3558" max="3558" width="11.5703125" customWidth="1"/>
    <col min="3559" max="3559" width="13.7109375" customWidth="1"/>
    <col min="3560" max="3563" width="9.28515625" customWidth="1"/>
    <col min="3801" max="3801" width="34" customWidth="1"/>
    <col min="3802" max="3802" width="11.28515625" customWidth="1"/>
    <col min="3803" max="3803" width="11" customWidth="1"/>
    <col min="3811" max="3812" width="10.7109375" customWidth="1"/>
    <col min="3814" max="3814" width="11.5703125" customWidth="1"/>
    <col min="3815" max="3815" width="13.7109375" customWidth="1"/>
    <col min="3816" max="3819" width="9.28515625" customWidth="1"/>
    <col min="4057" max="4057" width="34" customWidth="1"/>
    <col min="4058" max="4058" width="11.28515625" customWidth="1"/>
    <col min="4059" max="4059" width="11" customWidth="1"/>
    <col min="4067" max="4068" width="10.7109375" customWidth="1"/>
    <col min="4070" max="4070" width="11.5703125" customWidth="1"/>
    <col min="4071" max="4071" width="13.7109375" customWidth="1"/>
    <col min="4072" max="4075" width="9.28515625" customWidth="1"/>
    <col min="4313" max="4313" width="34" customWidth="1"/>
    <col min="4314" max="4314" width="11.28515625" customWidth="1"/>
    <col min="4315" max="4315" width="11" customWidth="1"/>
    <col min="4323" max="4324" width="10.7109375" customWidth="1"/>
    <col min="4326" max="4326" width="11.5703125" customWidth="1"/>
    <col min="4327" max="4327" width="13.7109375" customWidth="1"/>
    <col min="4328" max="4331" width="9.28515625" customWidth="1"/>
    <col min="4569" max="4569" width="34" customWidth="1"/>
    <col min="4570" max="4570" width="11.28515625" customWidth="1"/>
    <col min="4571" max="4571" width="11" customWidth="1"/>
    <col min="4579" max="4580" width="10.7109375" customWidth="1"/>
    <col min="4582" max="4582" width="11.5703125" customWidth="1"/>
    <col min="4583" max="4583" width="13.7109375" customWidth="1"/>
    <col min="4584" max="4587" width="9.28515625" customWidth="1"/>
    <col min="4825" max="4825" width="34" customWidth="1"/>
    <col min="4826" max="4826" width="11.28515625" customWidth="1"/>
    <col min="4827" max="4827" width="11" customWidth="1"/>
    <col min="4835" max="4836" width="10.7109375" customWidth="1"/>
    <col min="4838" max="4838" width="11.5703125" customWidth="1"/>
    <col min="4839" max="4839" width="13.7109375" customWidth="1"/>
    <col min="4840" max="4843" width="9.28515625" customWidth="1"/>
    <col min="5081" max="5081" width="34" customWidth="1"/>
    <col min="5082" max="5082" width="11.28515625" customWidth="1"/>
    <col min="5083" max="5083" width="11" customWidth="1"/>
    <col min="5091" max="5092" width="10.7109375" customWidth="1"/>
    <col min="5094" max="5094" width="11.5703125" customWidth="1"/>
    <col min="5095" max="5095" width="13.7109375" customWidth="1"/>
    <col min="5096" max="5099" width="9.28515625" customWidth="1"/>
    <col min="5337" max="5337" width="34" customWidth="1"/>
    <col min="5338" max="5338" width="11.28515625" customWidth="1"/>
    <col min="5339" max="5339" width="11" customWidth="1"/>
    <col min="5347" max="5348" width="10.7109375" customWidth="1"/>
    <col min="5350" max="5350" width="11.5703125" customWidth="1"/>
    <col min="5351" max="5351" width="13.7109375" customWidth="1"/>
    <col min="5352" max="5355" width="9.28515625" customWidth="1"/>
    <col min="5593" max="5593" width="34" customWidth="1"/>
    <col min="5594" max="5594" width="11.28515625" customWidth="1"/>
    <col min="5595" max="5595" width="11" customWidth="1"/>
    <col min="5603" max="5604" width="10.7109375" customWidth="1"/>
    <col min="5606" max="5606" width="11.5703125" customWidth="1"/>
    <col min="5607" max="5607" width="13.7109375" customWidth="1"/>
    <col min="5608" max="5611" width="9.28515625" customWidth="1"/>
    <col min="5849" max="5849" width="34" customWidth="1"/>
    <col min="5850" max="5850" width="11.28515625" customWidth="1"/>
    <col min="5851" max="5851" width="11" customWidth="1"/>
    <col min="5859" max="5860" width="10.7109375" customWidth="1"/>
    <col min="5862" max="5862" width="11.5703125" customWidth="1"/>
    <col min="5863" max="5863" width="13.7109375" customWidth="1"/>
    <col min="5864" max="5867" width="9.28515625" customWidth="1"/>
    <col min="6105" max="6105" width="34" customWidth="1"/>
    <col min="6106" max="6106" width="11.28515625" customWidth="1"/>
    <col min="6107" max="6107" width="11" customWidth="1"/>
    <col min="6115" max="6116" width="10.7109375" customWidth="1"/>
    <col min="6118" max="6118" width="11.5703125" customWidth="1"/>
    <col min="6119" max="6119" width="13.7109375" customWidth="1"/>
    <col min="6120" max="6123" width="9.28515625" customWidth="1"/>
    <col min="6361" max="6361" width="34" customWidth="1"/>
    <col min="6362" max="6362" width="11.28515625" customWidth="1"/>
    <col min="6363" max="6363" width="11" customWidth="1"/>
    <col min="6371" max="6372" width="10.7109375" customWidth="1"/>
    <col min="6374" max="6374" width="11.5703125" customWidth="1"/>
    <col min="6375" max="6375" width="13.7109375" customWidth="1"/>
    <col min="6376" max="6379" width="9.28515625" customWidth="1"/>
    <col min="6617" max="6617" width="34" customWidth="1"/>
    <col min="6618" max="6618" width="11.28515625" customWidth="1"/>
    <col min="6619" max="6619" width="11" customWidth="1"/>
    <col min="6627" max="6628" width="10.7109375" customWidth="1"/>
    <col min="6630" max="6630" width="11.5703125" customWidth="1"/>
    <col min="6631" max="6631" width="13.7109375" customWidth="1"/>
    <col min="6632" max="6635" width="9.28515625" customWidth="1"/>
    <col min="6873" max="6873" width="34" customWidth="1"/>
    <col min="6874" max="6874" width="11.28515625" customWidth="1"/>
    <col min="6875" max="6875" width="11" customWidth="1"/>
    <col min="6883" max="6884" width="10.7109375" customWidth="1"/>
    <col min="6886" max="6886" width="11.5703125" customWidth="1"/>
    <col min="6887" max="6887" width="13.7109375" customWidth="1"/>
    <col min="6888" max="6891" width="9.28515625" customWidth="1"/>
    <col min="7129" max="7129" width="34" customWidth="1"/>
    <col min="7130" max="7130" width="11.28515625" customWidth="1"/>
    <col min="7131" max="7131" width="11" customWidth="1"/>
    <col min="7139" max="7140" width="10.7109375" customWidth="1"/>
    <col min="7142" max="7142" width="11.5703125" customWidth="1"/>
    <col min="7143" max="7143" width="13.7109375" customWidth="1"/>
    <col min="7144" max="7147" width="9.28515625" customWidth="1"/>
    <col min="7385" max="7385" width="34" customWidth="1"/>
    <col min="7386" max="7386" width="11.28515625" customWidth="1"/>
    <col min="7387" max="7387" width="11" customWidth="1"/>
    <col min="7395" max="7396" width="10.7109375" customWidth="1"/>
    <col min="7398" max="7398" width="11.5703125" customWidth="1"/>
    <col min="7399" max="7399" width="13.7109375" customWidth="1"/>
    <col min="7400" max="7403" width="9.28515625" customWidth="1"/>
    <col min="7641" max="7641" width="34" customWidth="1"/>
    <col min="7642" max="7642" width="11.28515625" customWidth="1"/>
    <col min="7643" max="7643" width="11" customWidth="1"/>
    <col min="7651" max="7652" width="10.7109375" customWidth="1"/>
    <col min="7654" max="7654" width="11.5703125" customWidth="1"/>
    <col min="7655" max="7655" width="13.7109375" customWidth="1"/>
    <col min="7656" max="7659" width="9.28515625" customWidth="1"/>
    <col min="7897" max="7897" width="34" customWidth="1"/>
    <col min="7898" max="7898" width="11.28515625" customWidth="1"/>
    <col min="7899" max="7899" width="11" customWidth="1"/>
    <col min="7907" max="7908" width="10.7109375" customWidth="1"/>
    <col min="7910" max="7910" width="11.5703125" customWidth="1"/>
    <col min="7911" max="7911" width="13.7109375" customWidth="1"/>
    <col min="7912" max="7915" width="9.28515625" customWidth="1"/>
    <col min="8153" max="8153" width="34" customWidth="1"/>
    <col min="8154" max="8154" width="11.28515625" customWidth="1"/>
    <col min="8155" max="8155" width="11" customWidth="1"/>
    <col min="8163" max="8164" width="10.7109375" customWidth="1"/>
    <col min="8166" max="8166" width="11.5703125" customWidth="1"/>
    <col min="8167" max="8167" width="13.7109375" customWidth="1"/>
    <col min="8168" max="8171" width="9.28515625" customWidth="1"/>
    <col min="8409" max="8409" width="34" customWidth="1"/>
    <col min="8410" max="8410" width="11.28515625" customWidth="1"/>
    <col min="8411" max="8411" width="11" customWidth="1"/>
    <col min="8419" max="8420" width="10.7109375" customWidth="1"/>
    <col min="8422" max="8422" width="11.5703125" customWidth="1"/>
    <col min="8423" max="8423" width="13.7109375" customWidth="1"/>
    <col min="8424" max="8427" width="9.28515625" customWidth="1"/>
    <col min="8665" max="8665" width="34" customWidth="1"/>
    <col min="8666" max="8666" width="11.28515625" customWidth="1"/>
    <col min="8667" max="8667" width="11" customWidth="1"/>
    <col min="8675" max="8676" width="10.7109375" customWidth="1"/>
    <col min="8678" max="8678" width="11.5703125" customWidth="1"/>
    <col min="8679" max="8679" width="13.7109375" customWidth="1"/>
    <col min="8680" max="8683" width="9.28515625" customWidth="1"/>
    <col min="8921" max="8921" width="34" customWidth="1"/>
    <col min="8922" max="8922" width="11.28515625" customWidth="1"/>
    <col min="8923" max="8923" width="11" customWidth="1"/>
    <col min="8931" max="8932" width="10.7109375" customWidth="1"/>
    <col min="8934" max="8934" width="11.5703125" customWidth="1"/>
    <col min="8935" max="8935" width="13.7109375" customWidth="1"/>
    <col min="8936" max="8939" width="9.28515625" customWidth="1"/>
    <col min="9177" max="9177" width="34" customWidth="1"/>
    <col min="9178" max="9178" width="11.28515625" customWidth="1"/>
    <col min="9179" max="9179" width="11" customWidth="1"/>
    <col min="9187" max="9188" width="10.7109375" customWidth="1"/>
    <col min="9190" max="9190" width="11.5703125" customWidth="1"/>
    <col min="9191" max="9191" width="13.7109375" customWidth="1"/>
    <col min="9192" max="9195" width="9.28515625" customWidth="1"/>
    <col min="9433" max="9433" width="34" customWidth="1"/>
    <col min="9434" max="9434" width="11.28515625" customWidth="1"/>
    <col min="9435" max="9435" width="11" customWidth="1"/>
    <col min="9443" max="9444" width="10.7109375" customWidth="1"/>
    <col min="9446" max="9446" width="11.5703125" customWidth="1"/>
    <col min="9447" max="9447" width="13.7109375" customWidth="1"/>
    <col min="9448" max="9451" width="9.28515625" customWidth="1"/>
    <col min="9689" max="9689" width="34" customWidth="1"/>
    <col min="9690" max="9690" width="11.28515625" customWidth="1"/>
    <col min="9691" max="9691" width="11" customWidth="1"/>
    <col min="9699" max="9700" width="10.7109375" customWidth="1"/>
    <col min="9702" max="9702" width="11.5703125" customWidth="1"/>
    <col min="9703" max="9703" width="13.7109375" customWidth="1"/>
    <col min="9704" max="9707" width="9.28515625" customWidth="1"/>
    <col min="9945" max="9945" width="34" customWidth="1"/>
    <col min="9946" max="9946" width="11.28515625" customWidth="1"/>
    <col min="9947" max="9947" width="11" customWidth="1"/>
    <col min="9955" max="9956" width="10.7109375" customWidth="1"/>
    <col min="9958" max="9958" width="11.5703125" customWidth="1"/>
    <col min="9959" max="9959" width="13.7109375" customWidth="1"/>
    <col min="9960" max="9963" width="9.28515625" customWidth="1"/>
    <col min="10201" max="10201" width="34" customWidth="1"/>
    <col min="10202" max="10202" width="11.28515625" customWidth="1"/>
    <col min="10203" max="10203" width="11" customWidth="1"/>
    <col min="10211" max="10212" width="10.7109375" customWidth="1"/>
    <col min="10214" max="10214" width="11.5703125" customWidth="1"/>
    <col min="10215" max="10215" width="13.7109375" customWidth="1"/>
    <col min="10216" max="10219" width="9.28515625" customWidth="1"/>
    <col min="10457" max="10457" width="34" customWidth="1"/>
    <col min="10458" max="10458" width="11.28515625" customWidth="1"/>
    <col min="10459" max="10459" width="11" customWidth="1"/>
    <col min="10467" max="10468" width="10.7109375" customWidth="1"/>
    <col min="10470" max="10470" width="11.5703125" customWidth="1"/>
    <col min="10471" max="10471" width="13.7109375" customWidth="1"/>
    <col min="10472" max="10475" width="9.28515625" customWidth="1"/>
    <col min="10713" max="10713" width="34" customWidth="1"/>
    <col min="10714" max="10714" width="11.28515625" customWidth="1"/>
    <col min="10715" max="10715" width="11" customWidth="1"/>
    <col min="10723" max="10724" width="10.7109375" customWidth="1"/>
    <col min="10726" max="10726" width="11.5703125" customWidth="1"/>
    <col min="10727" max="10727" width="13.7109375" customWidth="1"/>
    <col min="10728" max="10731" width="9.28515625" customWidth="1"/>
    <col min="10969" max="10969" width="34" customWidth="1"/>
    <col min="10970" max="10970" width="11.28515625" customWidth="1"/>
    <col min="10971" max="10971" width="11" customWidth="1"/>
    <col min="10979" max="10980" width="10.7109375" customWidth="1"/>
    <col min="10982" max="10982" width="11.5703125" customWidth="1"/>
    <col min="10983" max="10983" width="13.7109375" customWidth="1"/>
    <col min="10984" max="10987" width="9.28515625" customWidth="1"/>
    <col min="11225" max="11225" width="34" customWidth="1"/>
    <col min="11226" max="11226" width="11.28515625" customWidth="1"/>
    <col min="11227" max="11227" width="11" customWidth="1"/>
    <col min="11235" max="11236" width="10.7109375" customWidth="1"/>
    <col min="11238" max="11238" width="11.5703125" customWidth="1"/>
    <col min="11239" max="11239" width="13.7109375" customWidth="1"/>
    <col min="11240" max="11243" width="9.28515625" customWidth="1"/>
    <col min="11481" max="11481" width="34" customWidth="1"/>
    <col min="11482" max="11482" width="11.28515625" customWidth="1"/>
    <col min="11483" max="11483" width="11" customWidth="1"/>
    <col min="11491" max="11492" width="10.7109375" customWidth="1"/>
    <col min="11494" max="11494" width="11.5703125" customWidth="1"/>
    <col min="11495" max="11495" width="13.7109375" customWidth="1"/>
    <col min="11496" max="11499" width="9.28515625" customWidth="1"/>
    <col min="11737" max="11737" width="34" customWidth="1"/>
    <col min="11738" max="11738" width="11.28515625" customWidth="1"/>
    <col min="11739" max="11739" width="11" customWidth="1"/>
    <col min="11747" max="11748" width="10.7109375" customWidth="1"/>
    <col min="11750" max="11750" width="11.5703125" customWidth="1"/>
    <col min="11751" max="11751" width="13.7109375" customWidth="1"/>
    <col min="11752" max="11755" width="9.28515625" customWidth="1"/>
    <col min="11993" max="11993" width="34" customWidth="1"/>
    <col min="11994" max="11994" width="11.28515625" customWidth="1"/>
    <col min="11995" max="11995" width="11" customWidth="1"/>
    <col min="12003" max="12004" width="10.7109375" customWidth="1"/>
    <col min="12006" max="12006" width="11.5703125" customWidth="1"/>
    <col min="12007" max="12007" width="13.7109375" customWidth="1"/>
    <col min="12008" max="12011" width="9.28515625" customWidth="1"/>
    <col min="12249" max="12249" width="34" customWidth="1"/>
    <col min="12250" max="12250" width="11.28515625" customWidth="1"/>
    <col min="12251" max="12251" width="11" customWidth="1"/>
    <col min="12259" max="12260" width="10.7109375" customWidth="1"/>
    <col min="12262" max="12262" width="11.5703125" customWidth="1"/>
    <col min="12263" max="12263" width="13.7109375" customWidth="1"/>
    <col min="12264" max="12267" width="9.28515625" customWidth="1"/>
    <col min="12505" max="12505" width="34" customWidth="1"/>
    <col min="12506" max="12506" width="11.28515625" customWidth="1"/>
    <col min="12507" max="12507" width="11" customWidth="1"/>
    <col min="12515" max="12516" width="10.7109375" customWidth="1"/>
    <col min="12518" max="12518" width="11.5703125" customWidth="1"/>
    <col min="12519" max="12519" width="13.7109375" customWidth="1"/>
    <col min="12520" max="12523" width="9.28515625" customWidth="1"/>
    <col min="12761" max="12761" width="34" customWidth="1"/>
    <col min="12762" max="12762" width="11.28515625" customWidth="1"/>
    <col min="12763" max="12763" width="11" customWidth="1"/>
    <col min="12771" max="12772" width="10.7109375" customWidth="1"/>
    <col min="12774" max="12774" width="11.5703125" customWidth="1"/>
    <col min="12775" max="12775" width="13.7109375" customWidth="1"/>
    <col min="12776" max="12779" width="9.28515625" customWidth="1"/>
    <col min="13017" max="13017" width="34" customWidth="1"/>
    <col min="13018" max="13018" width="11.28515625" customWidth="1"/>
    <col min="13019" max="13019" width="11" customWidth="1"/>
    <col min="13027" max="13028" width="10.7109375" customWidth="1"/>
    <col min="13030" max="13030" width="11.5703125" customWidth="1"/>
    <col min="13031" max="13031" width="13.7109375" customWidth="1"/>
    <col min="13032" max="13035" width="9.28515625" customWidth="1"/>
    <col min="13273" max="13273" width="34" customWidth="1"/>
    <col min="13274" max="13274" width="11.28515625" customWidth="1"/>
    <col min="13275" max="13275" width="11" customWidth="1"/>
    <col min="13283" max="13284" width="10.7109375" customWidth="1"/>
    <col min="13286" max="13286" width="11.5703125" customWidth="1"/>
    <col min="13287" max="13287" width="13.7109375" customWidth="1"/>
    <col min="13288" max="13291" width="9.28515625" customWidth="1"/>
    <col min="13529" max="13529" width="34" customWidth="1"/>
    <col min="13530" max="13530" width="11.28515625" customWidth="1"/>
    <col min="13531" max="13531" width="11" customWidth="1"/>
    <col min="13539" max="13540" width="10.7109375" customWidth="1"/>
    <col min="13542" max="13542" width="11.5703125" customWidth="1"/>
    <col min="13543" max="13543" width="13.7109375" customWidth="1"/>
    <col min="13544" max="13547" width="9.28515625" customWidth="1"/>
    <col min="13785" max="13785" width="34" customWidth="1"/>
    <col min="13786" max="13786" width="11.28515625" customWidth="1"/>
    <col min="13787" max="13787" width="11" customWidth="1"/>
    <col min="13795" max="13796" width="10.7109375" customWidth="1"/>
    <col min="13798" max="13798" width="11.5703125" customWidth="1"/>
    <col min="13799" max="13799" width="13.7109375" customWidth="1"/>
    <col min="13800" max="13803" width="9.28515625" customWidth="1"/>
    <col min="14041" max="14041" width="34" customWidth="1"/>
    <col min="14042" max="14042" width="11.28515625" customWidth="1"/>
    <col min="14043" max="14043" width="11" customWidth="1"/>
    <col min="14051" max="14052" width="10.7109375" customWidth="1"/>
    <col min="14054" max="14054" width="11.5703125" customWidth="1"/>
    <col min="14055" max="14055" width="13.7109375" customWidth="1"/>
    <col min="14056" max="14059" width="9.28515625" customWidth="1"/>
    <col min="14297" max="14297" width="34" customWidth="1"/>
    <col min="14298" max="14298" width="11.28515625" customWidth="1"/>
    <col min="14299" max="14299" width="11" customWidth="1"/>
    <col min="14307" max="14308" width="10.7109375" customWidth="1"/>
    <col min="14310" max="14310" width="11.5703125" customWidth="1"/>
    <col min="14311" max="14311" width="13.7109375" customWidth="1"/>
    <col min="14312" max="14315" width="9.28515625" customWidth="1"/>
    <col min="14553" max="14553" width="34" customWidth="1"/>
    <col min="14554" max="14554" width="11.28515625" customWidth="1"/>
    <col min="14555" max="14555" width="11" customWidth="1"/>
    <col min="14563" max="14564" width="10.7109375" customWidth="1"/>
    <col min="14566" max="14566" width="11.5703125" customWidth="1"/>
    <col min="14567" max="14567" width="13.7109375" customWidth="1"/>
    <col min="14568" max="14571" width="9.28515625" customWidth="1"/>
    <col min="14809" max="14809" width="34" customWidth="1"/>
    <col min="14810" max="14810" width="11.28515625" customWidth="1"/>
    <col min="14811" max="14811" width="11" customWidth="1"/>
    <col min="14819" max="14820" width="10.7109375" customWidth="1"/>
    <col min="14822" max="14822" width="11.5703125" customWidth="1"/>
    <col min="14823" max="14823" width="13.7109375" customWidth="1"/>
    <col min="14824" max="14827" width="9.28515625" customWidth="1"/>
    <col min="15065" max="15065" width="34" customWidth="1"/>
    <col min="15066" max="15066" width="11.28515625" customWidth="1"/>
    <col min="15067" max="15067" width="11" customWidth="1"/>
    <col min="15075" max="15076" width="10.7109375" customWidth="1"/>
    <col min="15078" max="15078" width="11.5703125" customWidth="1"/>
    <col min="15079" max="15079" width="13.7109375" customWidth="1"/>
    <col min="15080" max="15083" width="9.28515625" customWidth="1"/>
    <col min="15321" max="15321" width="34" customWidth="1"/>
    <col min="15322" max="15322" width="11.28515625" customWidth="1"/>
    <col min="15323" max="15323" width="11" customWidth="1"/>
    <col min="15331" max="15332" width="10.7109375" customWidth="1"/>
    <col min="15334" max="15334" width="11.5703125" customWidth="1"/>
    <col min="15335" max="15335" width="13.7109375" customWidth="1"/>
    <col min="15336" max="15339" width="9.28515625" customWidth="1"/>
    <col min="15577" max="15577" width="34" customWidth="1"/>
    <col min="15578" max="15578" width="11.28515625" customWidth="1"/>
    <col min="15579" max="15579" width="11" customWidth="1"/>
    <col min="15587" max="15588" width="10.7109375" customWidth="1"/>
    <col min="15590" max="15590" width="11.5703125" customWidth="1"/>
    <col min="15591" max="15591" width="13.7109375" customWidth="1"/>
    <col min="15592" max="15595" width="9.28515625" customWidth="1"/>
    <col min="15833" max="15833" width="34" customWidth="1"/>
    <col min="15834" max="15834" width="11.28515625" customWidth="1"/>
    <col min="15835" max="15835" width="11" customWidth="1"/>
    <col min="15843" max="15844" width="10.7109375" customWidth="1"/>
    <col min="15846" max="15846" width="11.5703125" customWidth="1"/>
    <col min="15847" max="15847" width="13.7109375" customWidth="1"/>
    <col min="15848" max="15851" width="9.28515625" customWidth="1"/>
    <col min="16089" max="16089" width="34" customWidth="1"/>
    <col min="16090" max="16090" width="11.28515625" customWidth="1"/>
    <col min="16091" max="16091" width="11" customWidth="1"/>
    <col min="16099" max="16100" width="10.7109375" customWidth="1"/>
    <col min="16102" max="16102" width="11.5703125" customWidth="1"/>
    <col min="16103" max="16103" width="13.7109375" customWidth="1"/>
    <col min="16104" max="16107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00B050"/>
  </sheetPr>
  <dimension ref="A1:Q75"/>
  <sheetViews>
    <sheetView view="pageBreakPreview" zoomScale="75" zoomScaleNormal="77" zoomScaleSheetLayoutView="75" workbookViewId="0">
      <pane ySplit="10" topLeftCell="A62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style="390" customWidth="1"/>
    <col min="12" max="12" width="9.7109375" customWidth="1"/>
    <col min="13" max="14" width="10.28515625" customWidth="1"/>
    <col min="15" max="15" width="8.85546875" style="390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6"/>
      <c r="C4" s="6"/>
      <c r="D4" s="6"/>
      <c r="E4" s="27"/>
      <c r="F4" s="259"/>
      <c r="G4" s="6"/>
      <c r="H4" s="6"/>
      <c r="I4" s="408"/>
      <c r="J4" s="6"/>
      <c r="K4" s="27"/>
      <c r="L4" s="6"/>
      <c r="M4" s="6"/>
      <c r="N4" s="6"/>
    </row>
    <row r="5" spans="1:15" ht="15.6" customHeight="1">
      <c r="A5" s="537" t="s">
        <v>89</v>
      </c>
      <c r="B5" s="577" t="s">
        <v>131</v>
      </c>
      <c r="C5" s="541"/>
      <c r="D5" s="548" t="s">
        <v>132</v>
      </c>
      <c r="E5" s="549"/>
      <c r="F5" s="549"/>
      <c r="G5" s="581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78"/>
      <c r="C6" s="543"/>
      <c r="D6" s="551"/>
      <c r="E6" s="552"/>
      <c r="F6" s="552"/>
      <c r="G6" s="582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78"/>
      <c r="C7" s="543"/>
      <c r="D7" s="551"/>
      <c r="E7" s="552"/>
      <c r="F7" s="552"/>
      <c r="G7" s="582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78"/>
      <c r="C8" s="543"/>
      <c r="D8" s="554"/>
      <c r="E8" s="555"/>
      <c r="F8" s="555"/>
      <c r="G8" s="583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79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75" t="s">
        <v>167</v>
      </c>
      <c r="H9" s="546" t="s">
        <v>136</v>
      </c>
      <c r="I9" s="564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80"/>
      <c r="C10" s="547"/>
      <c r="D10" s="547"/>
      <c r="E10" s="547"/>
      <c r="F10" s="547"/>
      <c r="G10" s="576"/>
      <c r="H10" s="547"/>
      <c r="I10" s="565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7"/>
      <c r="G11" s="401"/>
      <c r="H11" s="297"/>
      <c r="I11" s="301">
        <v>5</v>
      </c>
      <c r="J11" s="308"/>
      <c r="K11" s="308"/>
      <c r="L11" s="308">
        <f>J11+K11</f>
        <v>0</v>
      </c>
      <c r="M11" s="308"/>
      <c r="N11" s="308"/>
      <c r="O11" s="418">
        <v>10</v>
      </c>
    </row>
    <row r="12" spans="1:15" ht="15.75">
      <c r="A12" s="10" t="s">
        <v>27</v>
      </c>
      <c r="B12" s="292"/>
      <c r="C12" s="290"/>
      <c r="D12" s="290"/>
      <c r="E12" s="290"/>
      <c r="F12" s="290"/>
      <c r="G12" s="400"/>
      <c r="H12" s="290"/>
      <c r="I12" s="300"/>
      <c r="J12" s="307"/>
      <c r="K12" s="307"/>
      <c r="L12" s="307">
        <f t="shared" ref="L12:L73" si="0">J12+K12</f>
        <v>0</v>
      </c>
      <c r="M12" s="307"/>
      <c r="N12" s="307"/>
      <c r="O12" s="329"/>
    </row>
    <row r="13" spans="1:15" ht="15.75">
      <c r="A13" s="10" t="s">
        <v>28</v>
      </c>
      <c r="B13" s="292"/>
      <c r="C13" s="290"/>
      <c r="D13" s="290"/>
      <c r="E13" s="290"/>
      <c r="F13" s="290"/>
      <c r="G13" s="400"/>
      <c r="H13" s="290"/>
      <c r="I13" s="300"/>
      <c r="J13" s="307"/>
      <c r="K13" s="307"/>
      <c r="L13" s="307">
        <f t="shared" si="0"/>
        <v>0</v>
      </c>
      <c r="M13" s="307"/>
      <c r="N13" s="307"/>
      <c r="O13" s="329"/>
    </row>
    <row r="14" spans="1:15" ht="15.75">
      <c r="A14" s="10" t="s">
        <v>29</v>
      </c>
      <c r="B14" s="292"/>
      <c r="C14" s="290"/>
      <c r="D14" s="290"/>
      <c r="E14" s="290"/>
      <c r="F14" s="290"/>
      <c r="G14" s="400"/>
      <c r="H14" s="290"/>
      <c r="I14" s="300"/>
      <c r="J14" s="307"/>
      <c r="K14" s="307"/>
      <c r="L14" s="307">
        <f t="shared" si="0"/>
        <v>0</v>
      </c>
      <c r="M14" s="307"/>
      <c r="N14" s="307"/>
      <c r="O14" s="329"/>
    </row>
    <row r="15" spans="1:15" ht="15.75">
      <c r="A15" s="10" t="s">
        <v>30</v>
      </c>
      <c r="B15" s="292"/>
      <c r="C15" s="290"/>
      <c r="D15" s="290"/>
      <c r="E15" s="290"/>
      <c r="F15" s="290"/>
      <c r="G15" s="400"/>
      <c r="H15" s="290"/>
      <c r="I15" s="300"/>
      <c r="J15" s="307"/>
      <c r="K15" s="307"/>
      <c r="L15" s="307">
        <f t="shared" si="0"/>
        <v>0</v>
      </c>
      <c r="M15" s="307"/>
      <c r="N15" s="307"/>
      <c r="O15" s="329"/>
    </row>
    <row r="16" spans="1:15" ht="15.75">
      <c r="A16" s="10" t="s">
        <v>31</v>
      </c>
      <c r="B16" s="292"/>
      <c r="C16" s="290"/>
      <c r="D16" s="290"/>
      <c r="E16" s="290"/>
      <c r="F16" s="290"/>
      <c r="G16" s="400"/>
      <c r="H16" s="290"/>
      <c r="I16" s="300"/>
      <c r="J16" s="307"/>
      <c r="K16" s="307"/>
      <c r="L16" s="307">
        <f t="shared" si="0"/>
        <v>0</v>
      </c>
      <c r="M16" s="307"/>
      <c r="N16" s="307"/>
      <c r="O16" s="329"/>
    </row>
    <row r="17" spans="1:15" ht="19.899999999999999" customHeight="1">
      <c r="A17" s="10" t="s">
        <v>32</v>
      </c>
      <c r="B17" s="292"/>
      <c r="C17" s="290"/>
      <c r="D17" s="290"/>
      <c r="E17" s="290"/>
      <c r="F17" s="290"/>
      <c r="G17" s="400"/>
      <c r="H17" s="290"/>
      <c r="I17" s="300"/>
      <c r="J17" s="307"/>
      <c r="K17" s="307"/>
      <c r="L17" s="307">
        <f t="shared" si="0"/>
        <v>0</v>
      </c>
      <c r="M17" s="307"/>
      <c r="N17" s="307"/>
      <c r="O17" s="329"/>
    </row>
    <row r="18" spans="1:15" ht="31.9" customHeight="1">
      <c r="A18" s="10" t="s">
        <v>33</v>
      </c>
      <c r="B18" s="292"/>
      <c r="C18" s="290"/>
      <c r="D18" s="290"/>
      <c r="E18" s="290"/>
      <c r="F18" s="290"/>
      <c r="G18" s="400"/>
      <c r="H18" s="290"/>
      <c r="I18" s="300"/>
      <c r="J18" s="307"/>
      <c r="K18" s="307"/>
      <c r="L18" s="307">
        <f t="shared" si="0"/>
        <v>0</v>
      </c>
      <c r="M18" s="307"/>
      <c r="N18" s="307"/>
      <c r="O18" s="329"/>
    </row>
    <row r="19" spans="1:15" ht="15.75">
      <c r="A19" s="10" t="s">
        <v>34</v>
      </c>
      <c r="B19" s="292"/>
      <c r="C19" s="290"/>
      <c r="D19" s="290"/>
      <c r="E19" s="290"/>
      <c r="F19" s="290"/>
      <c r="G19" s="400"/>
      <c r="H19" s="290"/>
      <c r="I19" s="300"/>
      <c r="J19" s="307"/>
      <c r="K19" s="307"/>
      <c r="L19" s="307">
        <f t="shared" si="0"/>
        <v>0</v>
      </c>
      <c r="M19" s="307"/>
      <c r="N19" s="307"/>
      <c r="O19" s="329"/>
    </row>
    <row r="20" spans="1:15" ht="15.75">
      <c r="A20" s="10" t="s">
        <v>35</v>
      </c>
      <c r="B20" s="292"/>
      <c r="C20" s="290"/>
      <c r="D20" s="290"/>
      <c r="E20" s="290"/>
      <c r="F20" s="290"/>
      <c r="G20" s="400"/>
      <c r="H20" s="290"/>
      <c r="I20" s="300"/>
      <c r="J20" s="307"/>
      <c r="K20" s="307"/>
      <c r="L20" s="307">
        <f t="shared" si="0"/>
        <v>0</v>
      </c>
      <c r="M20" s="307"/>
      <c r="N20" s="307"/>
      <c r="O20" s="329"/>
    </row>
    <row r="21" spans="1:15" ht="16.149999999999999" customHeight="1">
      <c r="A21" s="10" t="s">
        <v>36</v>
      </c>
      <c r="B21" s="292"/>
      <c r="C21" s="290"/>
      <c r="D21" s="290"/>
      <c r="E21" s="290"/>
      <c r="F21" s="290"/>
      <c r="G21" s="400"/>
      <c r="H21" s="290"/>
      <c r="I21" s="300"/>
      <c r="J21" s="307"/>
      <c r="K21" s="307"/>
      <c r="L21" s="307">
        <f t="shared" si="0"/>
        <v>0</v>
      </c>
      <c r="M21" s="307"/>
      <c r="N21" s="307"/>
      <c r="O21" s="329"/>
    </row>
    <row r="22" spans="1:15" ht="16.149999999999999" customHeight="1">
      <c r="A22" s="10" t="s">
        <v>37</v>
      </c>
      <c r="B22" s="292"/>
      <c r="C22" s="290"/>
      <c r="D22" s="290"/>
      <c r="E22" s="290"/>
      <c r="F22" s="290"/>
      <c r="G22" s="400"/>
      <c r="H22" s="290"/>
      <c r="I22" s="300">
        <v>45</v>
      </c>
      <c r="J22" s="307"/>
      <c r="K22" s="307"/>
      <c r="L22" s="307">
        <f t="shared" si="0"/>
        <v>0</v>
      </c>
      <c r="M22" s="307"/>
      <c r="N22" s="307"/>
      <c r="O22" s="329">
        <v>95</v>
      </c>
    </row>
    <row r="23" spans="1:15" ht="19.149999999999999" customHeight="1">
      <c r="A23" s="10" t="s">
        <v>38</v>
      </c>
      <c r="B23" s="292"/>
      <c r="C23" s="290"/>
      <c r="D23" s="290"/>
      <c r="E23" s="290"/>
      <c r="F23" s="290"/>
      <c r="G23" s="400"/>
      <c r="H23" s="290"/>
      <c r="I23" s="300"/>
      <c r="J23" s="307"/>
      <c r="K23" s="307"/>
      <c r="L23" s="307">
        <f t="shared" si="0"/>
        <v>0</v>
      </c>
      <c r="M23" s="307"/>
      <c r="N23" s="307"/>
      <c r="O23" s="329"/>
    </row>
    <row r="24" spans="1:15" ht="15.75">
      <c r="A24" s="10" t="s">
        <v>39</v>
      </c>
      <c r="B24" s="292"/>
      <c r="C24" s="290"/>
      <c r="D24" s="290"/>
      <c r="E24" s="290"/>
      <c r="F24" s="290"/>
      <c r="G24" s="400"/>
      <c r="H24" s="290"/>
      <c r="I24" s="300"/>
      <c r="J24" s="307"/>
      <c r="K24" s="307"/>
      <c r="L24" s="307">
        <f t="shared" si="0"/>
        <v>0</v>
      </c>
      <c r="M24" s="307"/>
      <c r="N24" s="307"/>
      <c r="O24" s="329"/>
    </row>
    <row r="25" spans="1:15" ht="15.75">
      <c r="A25" s="10" t="s">
        <v>40</v>
      </c>
      <c r="B25" s="292"/>
      <c r="C25" s="290"/>
      <c r="D25" s="290"/>
      <c r="E25" s="290"/>
      <c r="F25" s="290"/>
      <c r="G25" s="400"/>
      <c r="H25" s="290"/>
      <c r="I25" s="300">
        <v>85</v>
      </c>
      <c r="J25" s="307"/>
      <c r="K25" s="307"/>
      <c r="L25" s="307">
        <f t="shared" si="0"/>
        <v>0</v>
      </c>
      <c r="M25" s="307"/>
      <c r="N25" s="307"/>
      <c r="O25" s="329">
        <v>90</v>
      </c>
    </row>
    <row r="26" spans="1:15" ht="31.5">
      <c r="A26" s="10" t="s">
        <v>41</v>
      </c>
      <c r="B26" s="292"/>
      <c r="C26" s="290"/>
      <c r="D26" s="290"/>
      <c r="E26" s="290"/>
      <c r="F26" s="290"/>
      <c r="G26" s="400"/>
      <c r="H26" s="290"/>
      <c r="I26" s="300"/>
      <c r="J26" s="307"/>
      <c r="K26" s="307"/>
      <c r="L26" s="307">
        <f t="shared" si="0"/>
        <v>0</v>
      </c>
      <c r="M26" s="307"/>
      <c r="N26" s="307"/>
      <c r="O26" s="329"/>
    </row>
    <row r="27" spans="1:15" ht="24" customHeight="1">
      <c r="A27" s="10" t="s">
        <v>42</v>
      </c>
      <c r="B27" s="292"/>
      <c r="C27" s="290"/>
      <c r="D27" s="290"/>
      <c r="E27" s="290"/>
      <c r="F27" s="290"/>
      <c r="G27" s="400"/>
      <c r="H27" s="290"/>
      <c r="I27" s="300"/>
      <c r="J27" s="307"/>
      <c r="K27" s="307"/>
      <c r="L27" s="307">
        <f t="shared" si="0"/>
        <v>0</v>
      </c>
      <c r="M27" s="307"/>
      <c r="N27" s="307"/>
      <c r="O27" s="329"/>
    </row>
    <row r="28" spans="1:15" ht="15.75">
      <c r="A28" s="10" t="s">
        <v>43</v>
      </c>
      <c r="B28" s="292"/>
      <c r="C28" s="290"/>
      <c r="D28" s="290"/>
      <c r="E28" s="290"/>
      <c r="F28" s="290"/>
      <c r="G28" s="400"/>
      <c r="H28" s="290"/>
      <c r="I28" s="300"/>
      <c r="J28" s="307"/>
      <c r="K28" s="307"/>
      <c r="L28" s="307">
        <f t="shared" si="0"/>
        <v>0</v>
      </c>
      <c r="M28" s="307"/>
      <c r="N28" s="307"/>
      <c r="O28" s="329"/>
    </row>
    <row r="29" spans="1:15" ht="31.5">
      <c r="A29" s="10" t="s">
        <v>44</v>
      </c>
      <c r="B29" s="292"/>
      <c r="C29" s="290"/>
      <c r="D29" s="290"/>
      <c r="E29" s="290"/>
      <c r="F29" s="290"/>
      <c r="G29" s="400"/>
      <c r="H29" s="290"/>
      <c r="I29" s="300"/>
      <c r="J29" s="307"/>
      <c r="K29" s="307"/>
      <c r="L29" s="307">
        <f t="shared" si="0"/>
        <v>0</v>
      </c>
      <c r="M29" s="307"/>
      <c r="N29" s="307"/>
      <c r="O29" s="329"/>
    </row>
    <row r="30" spans="1:15" ht="15.75">
      <c r="A30" s="10" t="s">
        <v>45</v>
      </c>
      <c r="B30" s="292"/>
      <c r="C30" s="290"/>
      <c r="D30" s="290"/>
      <c r="E30" s="290"/>
      <c r="F30" s="290"/>
      <c r="G30" s="400"/>
      <c r="H30" s="290"/>
      <c r="I30" s="300"/>
      <c r="J30" s="307"/>
      <c r="K30" s="307"/>
      <c r="L30" s="307">
        <f t="shared" si="0"/>
        <v>0</v>
      </c>
      <c r="M30" s="307"/>
      <c r="N30" s="307"/>
      <c r="O30" s="329"/>
    </row>
    <row r="31" spans="1:15" ht="19.899999999999999" customHeight="1">
      <c r="A31" s="10" t="s">
        <v>46</v>
      </c>
      <c r="B31" s="292"/>
      <c r="C31" s="290"/>
      <c r="D31" s="290"/>
      <c r="E31" s="290"/>
      <c r="F31" s="290"/>
      <c r="G31" s="400"/>
      <c r="H31" s="290"/>
      <c r="I31" s="300"/>
      <c r="J31" s="307"/>
      <c r="K31" s="307"/>
      <c r="L31" s="307">
        <f t="shared" si="0"/>
        <v>0</v>
      </c>
      <c r="M31" s="307"/>
      <c r="N31" s="307"/>
      <c r="O31" s="329"/>
    </row>
    <row r="32" spans="1:15" ht="15.75">
      <c r="A32" s="10" t="s">
        <v>47</v>
      </c>
      <c r="B32" s="292"/>
      <c r="C32" s="290"/>
      <c r="D32" s="290"/>
      <c r="E32" s="290"/>
      <c r="F32" s="290"/>
      <c r="G32" s="400"/>
      <c r="H32" s="290"/>
      <c r="I32" s="300"/>
      <c r="J32" s="307"/>
      <c r="K32" s="307"/>
      <c r="L32" s="307">
        <f t="shared" si="0"/>
        <v>0</v>
      </c>
      <c r="M32" s="307"/>
      <c r="N32" s="307"/>
      <c r="O32" s="329"/>
    </row>
    <row r="33" spans="1:15" ht="18.600000000000001" customHeight="1">
      <c r="A33" s="10" t="s">
        <v>48</v>
      </c>
      <c r="B33" s="292"/>
      <c r="C33" s="290"/>
      <c r="D33" s="290"/>
      <c r="E33" s="290"/>
      <c r="F33" s="290"/>
      <c r="G33" s="400"/>
      <c r="H33" s="290"/>
      <c r="I33" s="300"/>
      <c r="J33" s="307"/>
      <c r="K33" s="307"/>
      <c r="L33" s="307">
        <f t="shared" si="0"/>
        <v>0</v>
      </c>
      <c r="M33" s="307"/>
      <c r="N33" s="307"/>
      <c r="O33" s="329"/>
    </row>
    <row r="34" spans="1:15" ht="16.149999999999999" customHeight="1">
      <c r="A34" s="10" t="s">
        <v>49</v>
      </c>
      <c r="B34" s="292"/>
      <c r="C34" s="290"/>
      <c r="D34" s="290"/>
      <c r="E34" s="290"/>
      <c r="F34" s="290"/>
      <c r="G34" s="400"/>
      <c r="H34" s="290"/>
      <c r="I34" s="300"/>
      <c r="J34" s="307"/>
      <c r="K34" s="307"/>
      <c r="L34" s="307">
        <f t="shared" si="0"/>
        <v>0</v>
      </c>
      <c r="M34" s="307"/>
      <c r="N34" s="307"/>
      <c r="O34" s="329"/>
    </row>
    <row r="35" spans="1:15" ht="15.75">
      <c r="A35" s="10" t="s">
        <v>50</v>
      </c>
      <c r="B35" s="292"/>
      <c r="C35" s="290"/>
      <c r="D35" s="290"/>
      <c r="E35" s="290"/>
      <c r="F35" s="290"/>
      <c r="G35" s="400"/>
      <c r="H35" s="290"/>
      <c r="I35" s="300"/>
      <c r="J35" s="307"/>
      <c r="K35" s="307"/>
      <c r="L35" s="307">
        <f t="shared" si="0"/>
        <v>0</v>
      </c>
      <c r="M35" s="307"/>
      <c r="N35" s="307"/>
      <c r="O35" s="329"/>
    </row>
    <row r="36" spans="1:15" ht="15.75">
      <c r="A36" s="10" t="s">
        <v>51</v>
      </c>
      <c r="B36" s="292"/>
      <c r="C36" s="290"/>
      <c r="D36" s="290"/>
      <c r="E36" s="290"/>
      <c r="F36" s="290"/>
      <c r="G36" s="400"/>
      <c r="H36" s="290"/>
      <c r="I36" s="300"/>
      <c r="J36" s="307"/>
      <c r="K36" s="307"/>
      <c r="L36" s="307">
        <f t="shared" si="0"/>
        <v>0</v>
      </c>
      <c r="M36" s="307"/>
      <c r="N36" s="307"/>
      <c r="O36" s="329"/>
    </row>
    <row r="37" spans="1:15" ht="19.899999999999999" customHeight="1">
      <c r="A37" s="10" t="s">
        <v>52</v>
      </c>
      <c r="B37" s="292"/>
      <c r="C37" s="290"/>
      <c r="D37" s="290"/>
      <c r="E37" s="290"/>
      <c r="F37" s="290"/>
      <c r="G37" s="400"/>
      <c r="H37" s="290"/>
      <c r="I37" s="300"/>
      <c r="J37" s="307"/>
      <c r="K37" s="307"/>
      <c r="L37" s="307">
        <f t="shared" si="0"/>
        <v>0</v>
      </c>
      <c r="M37" s="307"/>
      <c r="N37" s="307"/>
      <c r="O37" s="329"/>
    </row>
    <row r="38" spans="1:15" ht="15.75">
      <c r="A38" s="10" t="s">
        <v>53</v>
      </c>
      <c r="B38" s="292"/>
      <c r="C38" s="290"/>
      <c r="D38" s="290"/>
      <c r="E38" s="290"/>
      <c r="F38" s="290"/>
      <c r="G38" s="400"/>
      <c r="H38" s="290"/>
      <c r="I38" s="300"/>
      <c r="J38" s="307"/>
      <c r="K38" s="307"/>
      <c r="L38" s="307">
        <f t="shared" si="0"/>
        <v>0</v>
      </c>
      <c r="M38" s="307"/>
      <c r="N38" s="307"/>
      <c r="O38" s="329"/>
    </row>
    <row r="39" spans="1:15" ht="31.5">
      <c r="A39" s="10" t="s">
        <v>54</v>
      </c>
      <c r="B39" s="292"/>
      <c r="C39" s="290"/>
      <c r="D39" s="290"/>
      <c r="E39" s="290"/>
      <c r="F39" s="290"/>
      <c r="G39" s="400"/>
      <c r="H39" s="290"/>
      <c r="I39" s="300"/>
      <c r="J39" s="307"/>
      <c r="K39" s="307"/>
      <c r="L39" s="307">
        <f t="shared" si="0"/>
        <v>0</v>
      </c>
      <c r="M39" s="307"/>
      <c r="N39" s="307"/>
      <c r="O39" s="329"/>
    </row>
    <row r="40" spans="1:15" ht="15.75">
      <c r="A40" s="10" t="s">
        <v>55</v>
      </c>
      <c r="B40" s="292"/>
      <c r="C40" s="290"/>
      <c r="D40" s="290"/>
      <c r="E40" s="290"/>
      <c r="F40" s="290"/>
      <c r="G40" s="400"/>
      <c r="H40" s="290"/>
      <c r="I40" s="300"/>
      <c r="J40" s="307"/>
      <c r="K40" s="307"/>
      <c r="L40" s="307">
        <f t="shared" si="0"/>
        <v>0</v>
      </c>
      <c r="M40" s="307"/>
      <c r="N40" s="307"/>
      <c r="O40" s="329"/>
    </row>
    <row r="41" spans="1:15" ht="15.75">
      <c r="A41" s="10" t="s">
        <v>56</v>
      </c>
      <c r="B41" s="292"/>
      <c r="C41" s="290"/>
      <c r="D41" s="290"/>
      <c r="E41" s="290"/>
      <c r="F41" s="290"/>
      <c r="G41" s="400"/>
      <c r="H41" s="290"/>
      <c r="I41" s="300"/>
      <c r="J41" s="307"/>
      <c r="K41" s="307"/>
      <c r="L41" s="307">
        <f t="shared" si="0"/>
        <v>0</v>
      </c>
      <c r="M41" s="307"/>
      <c r="N41" s="307"/>
      <c r="O41" s="329"/>
    </row>
    <row r="42" spans="1:15" ht="15.6" customHeight="1">
      <c r="A42" s="10" t="s">
        <v>57</v>
      </c>
      <c r="B42" s="292"/>
      <c r="C42" s="290"/>
      <c r="D42" s="290"/>
      <c r="E42" s="290"/>
      <c r="F42" s="290"/>
      <c r="G42" s="400"/>
      <c r="H42" s="290"/>
      <c r="I42" s="300"/>
      <c r="J42" s="307"/>
      <c r="K42" s="307"/>
      <c r="L42" s="307">
        <f t="shared" si="0"/>
        <v>0</v>
      </c>
      <c r="M42" s="307"/>
      <c r="N42" s="307"/>
      <c r="O42" s="329"/>
    </row>
    <row r="43" spans="1:15" ht="15.75">
      <c r="A43" s="10" t="s">
        <v>58</v>
      </c>
      <c r="B43" s="292"/>
      <c r="C43" s="290"/>
      <c r="D43" s="290"/>
      <c r="E43" s="290"/>
      <c r="F43" s="290"/>
      <c r="G43" s="400"/>
      <c r="H43" s="290"/>
      <c r="I43" s="300">
        <v>30</v>
      </c>
      <c r="J43" s="307"/>
      <c r="K43" s="307"/>
      <c r="L43" s="307">
        <f t="shared" si="0"/>
        <v>0</v>
      </c>
      <c r="M43" s="307"/>
      <c r="N43" s="307"/>
      <c r="O43" s="329">
        <v>80</v>
      </c>
    </row>
    <row r="44" spans="1:15" ht="15.75">
      <c r="A44" s="10" t="s">
        <v>59</v>
      </c>
      <c r="B44" s="292"/>
      <c r="C44" s="290"/>
      <c r="D44" s="290"/>
      <c r="E44" s="290"/>
      <c r="F44" s="290"/>
      <c r="G44" s="400"/>
      <c r="H44" s="290"/>
      <c r="I44" s="300"/>
      <c r="J44" s="307"/>
      <c r="K44" s="307"/>
      <c r="L44" s="307">
        <f t="shared" si="0"/>
        <v>0</v>
      </c>
      <c r="M44" s="307"/>
      <c r="N44" s="307"/>
      <c r="O44" s="329"/>
    </row>
    <row r="45" spans="1:15" ht="15.75">
      <c r="A45" s="10" t="s">
        <v>60</v>
      </c>
      <c r="B45" s="292">
        <v>168</v>
      </c>
      <c r="C45" s="290"/>
      <c r="D45" s="290"/>
      <c r="E45" s="290"/>
      <c r="F45" s="290"/>
      <c r="G45" s="400"/>
      <c r="H45" s="290"/>
      <c r="I45" s="300">
        <v>70</v>
      </c>
      <c r="J45" s="307"/>
      <c r="K45" s="307"/>
      <c r="L45" s="307">
        <f t="shared" si="0"/>
        <v>0</v>
      </c>
      <c r="M45" s="307"/>
      <c r="N45" s="307"/>
      <c r="O45" s="329">
        <v>120</v>
      </c>
    </row>
    <row r="46" spans="1:15" ht="15" customHeight="1">
      <c r="A46" s="10" t="s">
        <v>61</v>
      </c>
      <c r="B46" s="292"/>
      <c r="C46" s="290"/>
      <c r="D46" s="290"/>
      <c r="E46" s="290"/>
      <c r="F46" s="290"/>
      <c r="G46" s="400"/>
      <c r="H46" s="290"/>
      <c r="I46" s="300"/>
      <c r="J46" s="307"/>
      <c r="K46" s="307"/>
      <c r="L46" s="307">
        <f t="shared" si="0"/>
        <v>0</v>
      </c>
      <c r="M46" s="307"/>
      <c r="N46" s="307"/>
      <c r="O46" s="329"/>
    </row>
    <row r="47" spans="1:15" ht="18" customHeight="1">
      <c r="A47" s="10" t="s">
        <v>62</v>
      </c>
      <c r="B47" s="292"/>
      <c r="C47" s="290"/>
      <c r="D47" s="290"/>
      <c r="E47" s="290"/>
      <c r="F47" s="290"/>
      <c r="G47" s="400"/>
      <c r="H47" s="290"/>
      <c r="I47" s="300"/>
      <c r="J47" s="307"/>
      <c r="K47" s="307"/>
      <c r="L47" s="307">
        <f t="shared" si="0"/>
        <v>0</v>
      </c>
      <c r="M47" s="307"/>
      <c r="N47" s="307"/>
      <c r="O47" s="329"/>
    </row>
    <row r="48" spans="1:15" ht="16.899999999999999" customHeight="1">
      <c r="A48" s="10" t="s">
        <v>63</v>
      </c>
      <c r="B48" s="292"/>
      <c r="C48" s="290"/>
      <c r="D48" s="290"/>
      <c r="E48" s="290"/>
      <c r="F48" s="290"/>
      <c r="G48" s="400"/>
      <c r="H48" s="290"/>
      <c r="I48" s="300"/>
      <c r="J48" s="307"/>
      <c r="K48" s="307"/>
      <c r="L48" s="307">
        <f t="shared" si="0"/>
        <v>0</v>
      </c>
      <c r="M48" s="307"/>
      <c r="N48" s="307"/>
      <c r="O48" s="329"/>
    </row>
    <row r="49" spans="1:17" ht="34.9" customHeight="1">
      <c r="A49" s="10" t="s">
        <v>92</v>
      </c>
      <c r="B49" s="292"/>
      <c r="C49" s="290"/>
      <c r="D49" s="290"/>
      <c r="E49" s="290"/>
      <c r="F49" s="290"/>
      <c r="G49" s="400"/>
      <c r="H49" s="290"/>
      <c r="I49" s="300"/>
      <c r="J49" s="307"/>
      <c r="K49" s="307"/>
      <c r="L49" s="307">
        <f t="shared" si="0"/>
        <v>0</v>
      </c>
      <c r="M49" s="307"/>
      <c r="N49" s="307"/>
      <c r="O49" s="329"/>
    </row>
    <row r="50" spans="1:17" ht="15.75">
      <c r="A50" s="10" t="s">
        <v>64</v>
      </c>
      <c r="B50" s="292"/>
      <c r="C50" s="290"/>
      <c r="D50" s="290"/>
      <c r="E50" s="290"/>
      <c r="F50" s="290"/>
      <c r="G50" s="400"/>
      <c r="H50" s="290"/>
      <c r="I50" s="300"/>
      <c r="J50" s="307"/>
      <c r="K50" s="307"/>
      <c r="L50" s="307">
        <f t="shared" si="0"/>
        <v>0</v>
      </c>
      <c r="M50" s="307"/>
      <c r="N50" s="307"/>
      <c r="O50" s="329"/>
    </row>
    <row r="51" spans="1:17" ht="19.899999999999999" customHeight="1">
      <c r="A51" s="10" t="s">
        <v>65</v>
      </c>
      <c r="B51" s="292"/>
      <c r="C51" s="290"/>
      <c r="D51" s="290"/>
      <c r="E51" s="290"/>
      <c r="F51" s="290"/>
      <c r="G51" s="400"/>
      <c r="H51" s="290"/>
      <c r="I51" s="300"/>
      <c r="J51" s="307"/>
      <c r="K51" s="307"/>
      <c r="L51" s="307">
        <f t="shared" si="0"/>
        <v>0</v>
      </c>
      <c r="M51" s="307"/>
      <c r="N51" s="307"/>
      <c r="O51" s="329"/>
    </row>
    <row r="52" spans="1:17" ht="19.899999999999999" customHeight="1">
      <c r="A52" s="10" t="s">
        <v>66</v>
      </c>
      <c r="B52" s="292"/>
      <c r="C52" s="290"/>
      <c r="D52" s="290"/>
      <c r="E52" s="290"/>
      <c r="F52" s="290"/>
      <c r="G52" s="400"/>
      <c r="H52" s="290"/>
      <c r="I52" s="300"/>
      <c r="J52" s="307"/>
      <c r="K52" s="307"/>
      <c r="L52" s="307">
        <f t="shared" si="0"/>
        <v>0</v>
      </c>
      <c r="M52" s="307"/>
      <c r="N52" s="307"/>
      <c r="O52" s="329"/>
    </row>
    <row r="53" spans="1:17" ht="15.75">
      <c r="A53" s="10" t="s">
        <v>67</v>
      </c>
      <c r="B53" s="292"/>
      <c r="C53" s="290"/>
      <c r="D53" s="290"/>
      <c r="E53" s="290"/>
      <c r="F53" s="290"/>
      <c r="G53" s="400"/>
      <c r="H53" s="290"/>
      <c r="I53" s="300"/>
      <c r="J53" s="307"/>
      <c r="K53" s="307"/>
      <c r="L53" s="307">
        <f t="shared" si="0"/>
        <v>0</v>
      </c>
      <c r="M53" s="307"/>
      <c r="N53" s="307"/>
      <c r="O53" s="329"/>
    </row>
    <row r="54" spans="1:17" ht="15.75">
      <c r="A54" s="10" t="s">
        <v>68</v>
      </c>
      <c r="B54" s="292"/>
      <c r="C54" s="290"/>
      <c r="D54" s="290"/>
      <c r="E54" s="290"/>
      <c r="F54" s="290"/>
      <c r="G54" s="400"/>
      <c r="H54" s="290"/>
      <c r="I54" s="300"/>
      <c r="J54" s="307"/>
      <c r="K54" s="307"/>
      <c r="L54" s="307">
        <f t="shared" si="0"/>
        <v>0</v>
      </c>
      <c r="M54" s="307"/>
      <c r="N54" s="307"/>
      <c r="O54" s="329"/>
    </row>
    <row r="55" spans="1:17" ht="31.5">
      <c r="A55" s="10" t="s">
        <v>69</v>
      </c>
      <c r="B55" s="292"/>
      <c r="C55" s="290"/>
      <c r="D55" s="290"/>
      <c r="E55" s="290"/>
      <c r="F55" s="290"/>
      <c r="G55" s="400"/>
      <c r="H55" s="290"/>
      <c r="I55" s="300"/>
      <c r="J55" s="307"/>
      <c r="K55" s="307"/>
      <c r="L55" s="307">
        <f t="shared" si="0"/>
        <v>0</v>
      </c>
      <c r="M55" s="307"/>
      <c r="N55" s="307"/>
      <c r="O55" s="329"/>
    </row>
    <row r="56" spans="1:17" ht="15.75">
      <c r="A56" s="10" t="s">
        <v>70</v>
      </c>
      <c r="B56" s="292"/>
      <c r="C56" s="290"/>
      <c r="D56" s="290"/>
      <c r="E56" s="290"/>
      <c r="F56" s="290"/>
      <c r="G56" s="400"/>
      <c r="H56" s="290"/>
      <c r="I56" s="300"/>
      <c r="J56" s="307"/>
      <c r="K56" s="307"/>
      <c r="L56" s="307">
        <f t="shared" si="0"/>
        <v>0</v>
      </c>
      <c r="M56" s="307"/>
      <c r="N56" s="307"/>
      <c r="O56" s="329"/>
    </row>
    <row r="57" spans="1:17" ht="15.75">
      <c r="A57" s="10" t="s">
        <v>71</v>
      </c>
      <c r="B57" s="292"/>
      <c r="C57" s="290"/>
      <c r="D57" s="290"/>
      <c r="E57" s="290"/>
      <c r="F57" s="290"/>
      <c r="G57" s="400"/>
      <c r="H57" s="290"/>
      <c r="I57" s="300">
        <v>30</v>
      </c>
      <c r="J57" s="307"/>
      <c r="K57" s="307"/>
      <c r="L57" s="307">
        <f t="shared" si="0"/>
        <v>0</v>
      </c>
      <c r="M57" s="307"/>
      <c r="N57" s="307"/>
      <c r="O57" s="329"/>
    </row>
    <row r="58" spans="1:17" ht="15.75">
      <c r="A58" s="10" t="s">
        <v>72</v>
      </c>
      <c r="B58" s="292"/>
      <c r="C58" s="290"/>
      <c r="D58" s="290"/>
      <c r="E58" s="290"/>
      <c r="F58" s="290"/>
      <c r="G58" s="400"/>
      <c r="H58" s="290"/>
      <c r="I58" s="300">
        <v>150</v>
      </c>
      <c r="J58" s="307"/>
      <c r="K58" s="307"/>
      <c r="L58" s="307">
        <f t="shared" si="0"/>
        <v>0</v>
      </c>
      <c r="M58" s="307"/>
      <c r="N58" s="307"/>
      <c r="O58" s="329"/>
    </row>
    <row r="59" spans="1:17" ht="15.75">
      <c r="A59" s="10" t="s">
        <v>73</v>
      </c>
      <c r="B59" s="292"/>
      <c r="C59" s="290"/>
      <c r="D59" s="290"/>
      <c r="E59" s="290"/>
      <c r="F59" s="290"/>
      <c r="G59" s="400"/>
      <c r="H59" s="290"/>
      <c r="I59" s="300"/>
      <c r="J59" s="307"/>
      <c r="K59" s="307"/>
      <c r="L59" s="307">
        <f t="shared" si="0"/>
        <v>0</v>
      </c>
      <c r="M59" s="307"/>
      <c r="N59" s="307"/>
      <c r="O59" s="329"/>
    </row>
    <row r="60" spans="1:17" ht="31.5">
      <c r="A60" s="10" t="s">
        <v>74</v>
      </c>
      <c r="B60" s="292"/>
      <c r="C60" s="290"/>
      <c r="D60" s="290"/>
      <c r="E60" s="290"/>
      <c r="F60" s="290"/>
      <c r="G60" s="400"/>
      <c r="H60" s="290"/>
      <c r="I60" s="300"/>
      <c r="J60" s="307"/>
      <c r="K60" s="307"/>
      <c r="L60" s="307">
        <f t="shared" si="0"/>
        <v>0</v>
      </c>
      <c r="M60" s="307"/>
      <c r="N60" s="307"/>
      <c r="O60" s="329"/>
    </row>
    <row r="61" spans="1:17" ht="15.75">
      <c r="A61" s="10" t="s">
        <v>75</v>
      </c>
      <c r="B61" s="292"/>
      <c r="C61" s="290"/>
      <c r="D61" s="290"/>
      <c r="E61" s="290"/>
      <c r="F61" s="290"/>
      <c r="G61" s="400"/>
      <c r="H61" s="290"/>
      <c r="I61" s="300"/>
      <c r="J61" s="307"/>
      <c r="K61" s="307"/>
      <c r="L61" s="307">
        <f t="shared" si="0"/>
        <v>0</v>
      </c>
      <c r="M61" s="307"/>
      <c r="N61" s="307"/>
      <c r="O61" s="329"/>
    </row>
    <row r="62" spans="1:17" ht="15.75">
      <c r="A62" s="10" t="s">
        <v>76</v>
      </c>
      <c r="B62" s="288"/>
      <c r="C62" s="286">
        <v>190</v>
      </c>
      <c r="D62" s="286"/>
      <c r="E62" s="286"/>
      <c r="F62" s="102">
        <v>447</v>
      </c>
      <c r="G62" s="420">
        <v>34</v>
      </c>
      <c r="H62" s="102">
        <v>30</v>
      </c>
      <c r="I62" s="103">
        <v>220</v>
      </c>
      <c r="J62" s="103"/>
      <c r="K62" s="103"/>
      <c r="L62" s="307">
        <f t="shared" si="0"/>
        <v>0</v>
      </c>
      <c r="M62" s="300"/>
      <c r="N62" s="300"/>
      <c r="O62" s="329">
        <v>293</v>
      </c>
      <c r="Q62" s="14"/>
    </row>
    <row r="63" spans="1:17" ht="31.5">
      <c r="A63" s="10" t="s">
        <v>77</v>
      </c>
      <c r="B63" s="292"/>
      <c r="C63" s="290"/>
      <c r="D63" s="290"/>
      <c r="E63" s="290"/>
      <c r="F63" s="31"/>
      <c r="G63" s="402"/>
      <c r="H63" s="31"/>
      <c r="I63" s="103"/>
      <c r="J63" s="32"/>
      <c r="K63" s="32"/>
      <c r="L63" s="307">
        <f t="shared" si="0"/>
        <v>0</v>
      </c>
      <c r="M63" s="307"/>
      <c r="N63" s="307"/>
      <c r="O63" s="329"/>
    </row>
    <row r="64" spans="1:17" ht="15.75">
      <c r="A64" s="10" t="s">
        <v>78</v>
      </c>
      <c r="B64" s="292"/>
      <c r="C64" s="290"/>
      <c r="D64" s="290"/>
      <c r="E64" s="290"/>
      <c r="F64" s="31"/>
      <c r="G64" s="402"/>
      <c r="H64" s="31"/>
      <c r="I64" s="103"/>
      <c r="J64" s="32"/>
      <c r="K64" s="32"/>
      <c r="L64" s="307">
        <f t="shared" si="0"/>
        <v>0</v>
      </c>
      <c r="M64" s="307"/>
      <c r="N64" s="307"/>
      <c r="O64" s="329"/>
    </row>
    <row r="65" spans="1:17" ht="15.75">
      <c r="A65" s="10" t="s">
        <v>79</v>
      </c>
      <c r="B65" s="292"/>
      <c r="C65" s="290"/>
      <c r="D65" s="290"/>
      <c r="E65" s="290"/>
      <c r="F65" s="31"/>
      <c r="G65" s="402"/>
      <c r="H65" s="31"/>
      <c r="I65" s="103"/>
      <c r="J65" s="32"/>
      <c r="K65" s="32"/>
      <c r="L65" s="307">
        <f t="shared" si="0"/>
        <v>0</v>
      </c>
      <c r="M65" s="307"/>
      <c r="N65" s="307"/>
      <c r="O65" s="329"/>
    </row>
    <row r="66" spans="1:17" ht="31.5">
      <c r="A66" s="10" t="s">
        <v>80</v>
      </c>
      <c r="B66" s="292"/>
      <c r="C66" s="290"/>
      <c r="D66" s="290"/>
      <c r="E66" s="290"/>
      <c r="F66" s="31"/>
      <c r="G66" s="402"/>
      <c r="H66" s="31"/>
      <c r="I66" s="103"/>
      <c r="J66" s="32"/>
      <c r="K66" s="32"/>
      <c r="L66" s="307">
        <f t="shared" si="0"/>
        <v>0</v>
      </c>
      <c r="M66" s="307"/>
      <c r="N66" s="307"/>
      <c r="O66" s="329"/>
    </row>
    <row r="67" spans="1:17" ht="15.75">
      <c r="A67" s="10" t="s">
        <v>81</v>
      </c>
      <c r="B67" s="292"/>
      <c r="C67" s="290"/>
      <c r="D67" s="290"/>
      <c r="E67" s="290"/>
      <c r="F67" s="31"/>
      <c r="G67" s="402"/>
      <c r="H67" s="31"/>
      <c r="I67" s="103"/>
      <c r="J67" s="32"/>
      <c r="K67" s="32"/>
      <c r="L67" s="307">
        <f t="shared" si="0"/>
        <v>0</v>
      </c>
      <c r="M67" s="307"/>
      <c r="N67" s="307"/>
      <c r="O67" s="329"/>
    </row>
    <row r="68" spans="1:17" ht="15.75">
      <c r="A68" s="10" t="s">
        <v>82</v>
      </c>
      <c r="B68" s="292"/>
      <c r="C68" s="290"/>
      <c r="D68" s="290"/>
      <c r="E68" s="290"/>
      <c r="F68" s="31"/>
      <c r="G68" s="402"/>
      <c r="H68" s="31"/>
      <c r="I68" s="103">
        <v>70</v>
      </c>
      <c r="J68" s="32"/>
      <c r="K68" s="32"/>
      <c r="L68" s="307">
        <f t="shared" si="0"/>
        <v>0</v>
      </c>
      <c r="M68" s="307"/>
      <c r="N68" s="307"/>
      <c r="O68" s="329">
        <v>30</v>
      </c>
    </row>
    <row r="69" spans="1:17" ht="21" customHeight="1">
      <c r="A69" s="10" t="s">
        <v>83</v>
      </c>
      <c r="B69" s="292"/>
      <c r="C69" s="290"/>
      <c r="D69" s="290"/>
      <c r="E69" s="290"/>
      <c r="F69" s="31"/>
      <c r="G69" s="402"/>
      <c r="H69" s="31"/>
      <c r="I69" s="103"/>
      <c r="J69" s="32"/>
      <c r="K69" s="32"/>
      <c r="L69" s="307">
        <f t="shared" si="0"/>
        <v>0</v>
      </c>
      <c r="M69" s="307"/>
      <c r="N69" s="307"/>
      <c r="O69" s="329"/>
    </row>
    <row r="70" spans="1:17" ht="15.75">
      <c r="A70" s="10" t="s">
        <v>84</v>
      </c>
      <c r="B70" s="292"/>
      <c r="C70" s="290"/>
      <c r="D70" s="290"/>
      <c r="E70" s="290"/>
      <c r="F70" s="31"/>
      <c r="G70" s="402"/>
      <c r="H70" s="31"/>
      <c r="I70" s="103">
        <v>45</v>
      </c>
      <c r="J70" s="32"/>
      <c r="K70" s="32"/>
      <c r="L70" s="307">
        <f t="shared" si="0"/>
        <v>0</v>
      </c>
      <c r="M70" s="307"/>
      <c r="N70" s="307"/>
      <c r="O70" s="329">
        <v>100</v>
      </c>
    </row>
    <row r="71" spans="1:17" ht="15.75">
      <c r="A71" s="10" t="s">
        <v>85</v>
      </c>
      <c r="B71" s="292"/>
      <c r="C71" s="290"/>
      <c r="D71" s="290"/>
      <c r="E71" s="290"/>
      <c r="F71" s="31"/>
      <c r="G71" s="402"/>
      <c r="H71" s="31"/>
      <c r="I71" s="103"/>
      <c r="J71" s="32"/>
      <c r="K71" s="32"/>
      <c r="L71" s="307">
        <f t="shared" si="0"/>
        <v>0</v>
      </c>
      <c r="M71" s="307"/>
      <c r="N71" s="307"/>
      <c r="O71" s="329"/>
    </row>
    <row r="72" spans="1:17" ht="31.5">
      <c r="A72" s="10" t="s">
        <v>86</v>
      </c>
      <c r="B72" s="292"/>
      <c r="C72" s="290"/>
      <c r="D72" s="290"/>
      <c r="E72" s="290"/>
      <c r="F72" s="31"/>
      <c r="G72" s="402"/>
      <c r="H72" s="31"/>
      <c r="I72" s="103"/>
      <c r="J72" s="32"/>
      <c r="K72" s="32"/>
      <c r="L72" s="307">
        <f t="shared" si="0"/>
        <v>0</v>
      </c>
      <c r="M72" s="307">
        <v>90</v>
      </c>
      <c r="N72" s="307"/>
      <c r="O72" s="329">
        <v>120</v>
      </c>
      <c r="Q72" s="14"/>
    </row>
    <row r="73" spans="1:17" ht="32.25" thickBot="1">
      <c r="A73" s="11" t="s">
        <v>87</v>
      </c>
      <c r="B73" s="293"/>
      <c r="C73" s="298"/>
      <c r="D73" s="298"/>
      <c r="E73" s="298"/>
      <c r="F73" s="33"/>
      <c r="G73" s="403"/>
      <c r="H73" s="33"/>
      <c r="I73" s="417"/>
      <c r="J73" s="90"/>
      <c r="K73" s="90"/>
      <c r="L73" s="309">
        <f t="shared" si="0"/>
        <v>0</v>
      </c>
      <c r="M73" s="309">
        <v>5</v>
      </c>
      <c r="N73" s="309"/>
      <c r="O73" s="419"/>
    </row>
    <row r="74" spans="1:17" ht="35.450000000000003" customHeight="1" thickBot="1">
      <c r="A74" s="12" t="s">
        <v>88</v>
      </c>
      <c r="B74" s="206">
        <f>SUM(B11:B73)</f>
        <v>168</v>
      </c>
      <c r="C74" s="205">
        <f t="shared" ref="C74:O74" si="1">SUM(C11:C73)</f>
        <v>190</v>
      </c>
      <c r="D74" s="205">
        <f t="shared" si="1"/>
        <v>0</v>
      </c>
      <c r="E74" s="205">
        <f t="shared" si="1"/>
        <v>0</v>
      </c>
      <c r="F74" s="205">
        <f t="shared" ref="F74" si="2">SUM(F11:F73)</f>
        <v>447</v>
      </c>
      <c r="G74" s="207">
        <f t="shared" si="1"/>
        <v>34</v>
      </c>
      <c r="H74" s="24">
        <f t="shared" si="1"/>
        <v>30</v>
      </c>
      <c r="I74" s="410">
        <f t="shared" si="1"/>
        <v>750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95</v>
      </c>
      <c r="N74" s="24">
        <f t="shared" si="1"/>
        <v>0</v>
      </c>
      <c r="O74" s="415">
        <f t="shared" si="1"/>
        <v>938</v>
      </c>
    </row>
    <row r="75" spans="1:17">
      <c r="A75" s="380"/>
      <c r="B75" s="380"/>
      <c r="C75" s="380"/>
      <c r="D75" s="380"/>
      <c r="E75" s="380"/>
      <c r="F75" s="380"/>
      <c r="G75" s="380"/>
      <c r="H75" s="380"/>
      <c r="I75" s="393"/>
      <c r="J75" s="380"/>
      <c r="K75" s="380"/>
      <c r="L75" s="380"/>
      <c r="M75" s="380"/>
      <c r="N75" s="380"/>
      <c r="O75" s="393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59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20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s="285" customFormat="1" ht="31.5">
      <c r="A72" s="289" t="s">
        <v>86</v>
      </c>
      <c r="B72" s="292"/>
      <c r="C72" s="290"/>
      <c r="D72" s="290"/>
      <c r="E72" s="290"/>
      <c r="F72" s="292"/>
      <c r="G72" s="292"/>
      <c r="H72" s="290"/>
      <c r="I72" s="307">
        <v>50</v>
      </c>
      <c r="J72" s="307"/>
      <c r="K72" s="307"/>
      <c r="L72" s="307">
        <f t="shared" si="1"/>
        <v>0</v>
      </c>
      <c r="M72" s="307"/>
      <c r="N72" s="307"/>
      <c r="O72" s="311">
        <v>50</v>
      </c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50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50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308">
        <v>336</v>
      </c>
      <c r="J11" s="308"/>
      <c r="K11" s="308"/>
      <c r="L11" s="308">
        <f>J11+K11</f>
        <v>0</v>
      </c>
      <c r="M11" s="308"/>
      <c r="N11" s="308"/>
      <c r="O11" s="310">
        <v>638</v>
      </c>
    </row>
    <row r="12" spans="1:15" ht="15.75">
      <c r="A12" s="10" t="s">
        <v>27</v>
      </c>
      <c r="B12" s="292"/>
      <c r="C12" s="290"/>
      <c r="D12" s="290"/>
      <c r="E12" s="290"/>
      <c r="F12" s="292"/>
      <c r="G12" s="292"/>
      <c r="H12" s="290"/>
      <c r="I12" s="307"/>
      <c r="J12" s="307"/>
      <c r="K12" s="307"/>
      <c r="L12" s="307">
        <f t="shared" ref="L12:L73" si="0">J12+K12</f>
        <v>0</v>
      </c>
      <c r="M12" s="307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2"/>
      <c r="G13" s="292"/>
      <c r="H13" s="290"/>
      <c r="I13" s="307"/>
      <c r="J13" s="307"/>
      <c r="K13" s="307"/>
      <c r="L13" s="307">
        <f t="shared" si="0"/>
        <v>0</v>
      </c>
      <c r="M13" s="307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2"/>
      <c r="G14" s="292"/>
      <c r="H14" s="290"/>
      <c r="I14" s="307"/>
      <c r="J14" s="307"/>
      <c r="K14" s="307"/>
      <c r="L14" s="307">
        <f t="shared" si="0"/>
        <v>0</v>
      </c>
      <c r="M14" s="307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2"/>
      <c r="G15" s="292"/>
      <c r="H15" s="290"/>
      <c r="I15" s="307"/>
      <c r="J15" s="307"/>
      <c r="K15" s="307"/>
      <c r="L15" s="307">
        <f t="shared" si="0"/>
        <v>0</v>
      </c>
      <c r="M15" s="307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2"/>
      <c r="G16" s="292"/>
      <c r="H16" s="290"/>
      <c r="I16" s="307"/>
      <c r="J16" s="307"/>
      <c r="K16" s="307"/>
      <c r="L16" s="307">
        <f t="shared" si="0"/>
        <v>0</v>
      </c>
      <c r="M16" s="307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2"/>
      <c r="G17" s="292"/>
      <c r="H17" s="290"/>
      <c r="I17" s="307"/>
      <c r="J17" s="307"/>
      <c r="K17" s="307"/>
      <c r="L17" s="307">
        <f t="shared" si="0"/>
        <v>0</v>
      </c>
      <c r="M17" s="307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2"/>
      <c r="G18" s="292"/>
      <c r="H18" s="290"/>
      <c r="I18" s="307"/>
      <c r="J18" s="307"/>
      <c r="K18" s="307"/>
      <c r="L18" s="307">
        <f t="shared" si="0"/>
        <v>0</v>
      </c>
      <c r="M18" s="307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2"/>
      <c r="G19" s="292"/>
      <c r="H19" s="290"/>
      <c r="I19" s="307"/>
      <c r="J19" s="307"/>
      <c r="K19" s="307"/>
      <c r="L19" s="307">
        <f t="shared" si="0"/>
        <v>0</v>
      </c>
      <c r="M19" s="307"/>
      <c r="N19" s="307"/>
      <c r="O19" s="311"/>
    </row>
    <row r="20" spans="1:15" ht="15.75">
      <c r="A20" s="10" t="s">
        <v>35</v>
      </c>
      <c r="B20" s="292"/>
      <c r="C20" s="290"/>
      <c r="D20" s="290"/>
      <c r="E20" s="290"/>
      <c r="F20" s="292"/>
      <c r="G20" s="292"/>
      <c r="H20" s="290"/>
      <c r="I20" s="307">
        <v>168</v>
      </c>
      <c r="J20" s="307"/>
      <c r="K20" s="307"/>
      <c r="L20" s="307">
        <f t="shared" si="0"/>
        <v>0</v>
      </c>
      <c r="M20" s="307"/>
      <c r="N20" s="307"/>
      <c r="O20" s="311">
        <v>319</v>
      </c>
    </row>
    <row r="21" spans="1:15" ht="16.149999999999999" customHeight="1">
      <c r="A21" s="10" t="s">
        <v>36</v>
      </c>
      <c r="B21" s="292"/>
      <c r="C21" s="290"/>
      <c r="D21" s="290"/>
      <c r="E21" s="290"/>
      <c r="F21" s="292"/>
      <c r="G21" s="292"/>
      <c r="H21" s="290"/>
      <c r="I21" s="307">
        <v>168</v>
      </c>
      <c r="J21" s="307"/>
      <c r="K21" s="307"/>
      <c r="L21" s="307">
        <f t="shared" si="0"/>
        <v>0</v>
      </c>
      <c r="M21" s="307"/>
      <c r="N21" s="307"/>
      <c r="O21" s="311">
        <v>319</v>
      </c>
    </row>
    <row r="22" spans="1:15" ht="16.149999999999999" customHeight="1">
      <c r="A22" s="10" t="s">
        <v>37</v>
      </c>
      <c r="B22" s="292"/>
      <c r="C22" s="290"/>
      <c r="D22" s="290"/>
      <c r="E22" s="290"/>
      <c r="F22" s="292"/>
      <c r="G22" s="292"/>
      <c r="H22" s="290"/>
      <c r="I22" s="307"/>
      <c r="J22" s="307"/>
      <c r="K22" s="307"/>
      <c r="L22" s="307">
        <f t="shared" si="0"/>
        <v>0</v>
      </c>
      <c r="M22" s="307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2"/>
      <c r="G23" s="292"/>
      <c r="H23" s="290"/>
      <c r="I23" s="307"/>
      <c r="J23" s="307"/>
      <c r="K23" s="307"/>
      <c r="L23" s="307">
        <f t="shared" si="0"/>
        <v>0</v>
      </c>
      <c r="M23" s="307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2"/>
      <c r="G24" s="292"/>
      <c r="H24" s="290"/>
      <c r="I24" s="307"/>
      <c r="J24" s="307"/>
      <c r="K24" s="307"/>
      <c r="L24" s="307">
        <f t="shared" si="0"/>
        <v>0</v>
      </c>
      <c r="M24" s="307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2"/>
      <c r="G25" s="292"/>
      <c r="H25" s="290"/>
      <c r="I25" s="307">
        <v>168</v>
      </c>
      <c r="J25" s="307"/>
      <c r="K25" s="307"/>
      <c r="L25" s="307">
        <f t="shared" si="0"/>
        <v>0</v>
      </c>
      <c r="M25" s="307"/>
      <c r="N25" s="307"/>
      <c r="O25" s="311">
        <v>319</v>
      </c>
    </row>
    <row r="26" spans="1:15" ht="31.5">
      <c r="A26" s="10" t="s">
        <v>41</v>
      </c>
      <c r="B26" s="292"/>
      <c r="C26" s="290"/>
      <c r="D26" s="290"/>
      <c r="E26" s="290"/>
      <c r="F26" s="292"/>
      <c r="G26" s="292"/>
      <c r="H26" s="290"/>
      <c r="I26" s="307"/>
      <c r="J26" s="307"/>
      <c r="K26" s="307"/>
      <c r="L26" s="307">
        <f t="shared" si="0"/>
        <v>0</v>
      </c>
      <c r="M26" s="307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2"/>
      <c r="G27" s="292"/>
      <c r="H27" s="290"/>
      <c r="I27" s="307"/>
      <c r="J27" s="307"/>
      <c r="K27" s="307"/>
      <c r="L27" s="307">
        <f t="shared" si="0"/>
        <v>0</v>
      </c>
      <c r="M27" s="307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2"/>
      <c r="G28" s="292"/>
      <c r="H28" s="290"/>
      <c r="I28" s="307"/>
      <c r="J28" s="307"/>
      <c r="K28" s="307"/>
      <c r="L28" s="307">
        <f t="shared" si="0"/>
        <v>0</v>
      </c>
      <c r="M28" s="307"/>
      <c r="N28" s="307"/>
      <c r="O28" s="311"/>
    </row>
    <row r="29" spans="1:15" ht="31.5">
      <c r="A29" s="10" t="s">
        <v>44</v>
      </c>
      <c r="B29" s="292"/>
      <c r="C29" s="290"/>
      <c r="D29" s="290"/>
      <c r="E29" s="290"/>
      <c r="F29" s="292"/>
      <c r="G29" s="292"/>
      <c r="H29" s="290"/>
      <c r="I29" s="307"/>
      <c r="J29" s="307"/>
      <c r="K29" s="307"/>
      <c r="L29" s="307">
        <f t="shared" si="0"/>
        <v>0</v>
      </c>
      <c r="M29" s="307"/>
      <c r="N29" s="307"/>
      <c r="O29" s="311"/>
    </row>
    <row r="30" spans="1:15" ht="15.75">
      <c r="A30" s="10" t="s">
        <v>45</v>
      </c>
      <c r="B30" s="292"/>
      <c r="C30" s="290"/>
      <c r="D30" s="290"/>
      <c r="E30" s="290"/>
      <c r="F30" s="292"/>
      <c r="G30" s="292"/>
      <c r="H30" s="290"/>
      <c r="I30" s="307"/>
      <c r="J30" s="307"/>
      <c r="K30" s="307"/>
      <c r="L30" s="307">
        <f t="shared" si="0"/>
        <v>0</v>
      </c>
      <c r="M30" s="307"/>
      <c r="N30" s="307"/>
      <c r="O30" s="311"/>
    </row>
    <row r="31" spans="1:15" ht="19.899999999999999" customHeight="1">
      <c r="A31" s="10" t="s">
        <v>46</v>
      </c>
      <c r="B31" s="292"/>
      <c r="C31" s="290"/>
      <c r="D31" s="290"/>
      <c r="E31" s="290"/>
      <c r="F31" s="292"/>
      <c r="G31" s="292"/>
      <c r="H31" s="290"/>
      <c r="I31" s="307"/>
      <c r="J31" s="307"/>
      <c r="K31" s="307"/>
      <c r="L31" s="307">
        <f t="shared" si="0"/>
        <v>0</v>
      </c>
      <c r="M31" s="307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2"/>
      <c r="G32" s="292"/>
      <c r="H32" s="290"/>
      <c r="I32" s="307"/>
      <c r="J32" s="307"/>
      <c r="K32" s="307"/>
      <c r="L32" s="307">
        <f t="shared" si="0"/>
        <v>0</v>
      </c>
      <c r="M32" s="307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2"/>
      <c r="G33" s="292"/>
      <c r="H33" s="290"/>
      <c r="I33" s="307"/>
      <c r="J33" s="307"/>
      <c r="K33" s="307"/>
      <c r="L33" s="307">
        <f t="shared" si="0"/>
        <v>0</v>
      </c>
      <c r="M33" s="307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2"/>
      <c r="G34" s="292"/>
      <c r="H34" s="290"/>
      <c r="I34" s="307"/>
      <c r="J34" s="307"/>
      <c r="K34" s="307"/>
      <c r="L34" s="307">
        <f t="shared" si="0"/>
        <v>0</v>
      </c>
      <c r="M34" s="307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2"/>
      <c r="G35" s="292"/>
      <c r="H35" s="290"/>
      <c r="I35" s="307"/>
      <c r="J35" s="307"/>
      <c r="K35" s="307"/>
      <c r="L35" s="307">
        <f t="shared" si="0"/>
        <v>0</v>
      </c>
      <c r="M35" s="307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2"/>
      <c r="G36" s="292"/>
      <c r="H36" s="290"/>
      <c r="I36" s="307"/>
      <c r="J36" s="307"/>
      <c r="K36" s="307"/>
      <c r="L36" s="307">
        <f t="shared" si="0"/>
        <v>0</v>
      </c>
      <c r="M36" s="307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2"/>
      <c r="G37" s="292"/>
      <c r="H37" s="290"/>
      <c r="I37" s="307"/>
      <c r="J37" s="307"/>
      <c r="K37" s="307"/>
      <c r="L37" s="307">
        <f t="shared" si="0"/>
        <v>0</v>
      </c>
      <c r="M37" s="307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2"/>
      <c r="G38" s="292"/>
      <c r="H38" s="290"/>
      <c r="I38" s="307"/>
      <c r="J38" s="307"/>
      <c r="K38" s="307"/>
      <c r="L38" s="307">
        <f t="shared" si="0"/>
        <v>0</v>
      </c>
      <c r="M38" s="307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2"/>
      <c r="G39" s="292"/>
      <c r="H39" s="290"/>
      <c r="I39" s="307"/>
      <c r="J39" s="307"/>
      <c r="K39" s="307"/>
      <c r="L39" s="307">
        <f t="shared" si="0"/>
        <v>0</v>
      </c>
      <c r="M39" s="307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2"/>
      <c r="G40" s="292"/>
      <c r="H40" s="290"/>
      <c r="I40" s="307"/>
      <c r="J40" s="307"/>
      <c r="K40" s="307"/>
      <c r="L40" s="307">
        <f t="shared" si="0"/>
        <v>0</v>
      </c>
      <c r="M40" s="307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2"/>
      <c r="G41" s="292"/>
      <c r="H41" s="290"/>
      <c r="I41" s="307">
        <v>168</v>
      </c>
      <c r="J41" s="307"/>
      <c r="K41" s="307"/>
      <c r="L41" s="307">
        <f t="shared" si="0"/>
        <v>0</v>
      </c>
      <c r="M41" s="307"/>
      <c r="N41" s="307"/>
      <c r="O41" s="311">
        <v>319</v>
      </c>
    </row>
    <row r="42" spans="1:15" ht="31.15" customHeight="1">
      <c r="A42" s="10" t="s">
        <v>57</v>
      </c>
      <c r="B42" s="292"/>
      <c r="C42" s="290"/>
      <c r="D42" s="290"/>
      <c r="E42" s="290"/>
      <c r="F42" s="292"/>
      <c r="G42" s="292"/>
      <c r="H42" s="290"/>
      <c r="I42" s="307"/>
      <c r="J42" s="307"/>
      <c r="K42" s="307"/>
      <c r="L42" s="307">
        <f t="shared" si="0"/>
        <v>0</v>
      </c>
      <c r="M42" s="307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2"/>
      <c r="G43" s="292"/>
      <c r="H43" s="290"/>
      <c r="I43" s="307">
        <v>168</v>
      </c>
      <c r="J43" s="307"/>
      <c r="K43" s="307"/>
      <c r="L43" s="307">
        <f t="shared" si="0"/>
        <v>0</v>
      </c>
      <c r="M43" s="307"/>
      <c r="N43" s="307"/>
      <c r="O43" s="311">
        <v>319</v>
      </c>
    </row>
    <row r="44" spans="1:15" ht="15.75">
      <c r="A44" s="10" t="s">
        <v>59</v>
      </c>
      <c r="B44" s="292"/>
      <c r="C44" s="290"/>
      <c r="D44" s="290"/>
      <c r="E44" s="290"/>
      <c r="F44" s="292"/>
      <c r="G44" s="292"/>
      <c r="H44" s="290"/>
      <c r="I44" s="307"/>
      <c r="J44" s="307"/>
      <c r="K44" s="307"/>
      <c r="L44" s="307">
        <f t="shared" si="0"/>
        <v>0</v>
      </c>
      <c r="M44" s="307"/>
      <c r="N44" s="307"/>
      <c r="O44" s="311"/>
    </row>
    <row r="45" spans="1:15" ht="15.75">
      <c r="A45" s="10" t="s">
        <v>60</v>
      </c>
      <c r="B45" s="292"/>
      <c r="C45" s="290"/>
      <c r="D45" s="290"/>
      <c r="E45" s="290"/>
      <c r="F45" s="292"/>
      <c r="G45" s="292"/>
      <c r="H45" s="290"/>
      <c r="I45" s="307"/>
      <c r="J45" s="307"/>
      <c r="K45" s="307"/>
      <c r="L45" s="307">
        <f t="shared" si="0"/>
        <v>0</v>
      </c>
      <c r="M45" s="307"/>
      <c r="N45" s="307"/>
      <c r="O45" s="311"/>
    </row>
    <row r="46" spans="1:15" ht="15" customHeight="1">
      <c r="A46" s="10" t="s">
        <v>61</v>
      </c>
      <c r="B46" s="292"/>
      <c r="C46" s="290"/>
      <c r="D46" s="290"/>
      <c r="E46" s="290"/>
      <c r="F46" s="292"/>
      <c r="G46" s="292"/>
      <c r="H46" s="290"/>
      <c r="I46" s="307"/>
      <c r="J46" s="307"/>
      <c r="K46" s="307"/>
      <c r="L46" s="307">
        <f t="shared" si="0"/>
        <v>0</v>
      </c>
      <c r="M46" s="307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2"/>
      <c r="G47" s="292"/>
      <c r="H47" s="290"/>
      <c r="I47" s="307"/>
      <c r="J47" s="307"/>
      <c r="K47" s="307"/>
      <c r="L47" s="307">
        <f t="shared" si="0"/>
        <v>0</v>
      </c>
      <c r="M47" s="307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2"/>
      <c r="G48" s="292"/>
      <c r="H48" s="290"/>
      <c r="I48" s="307"/>
      <c r="J48" s="307"/>
      <c r="K48" s="307"/>
      <c r="L48" s="307">
        <f t="shared" si="0"/>
        <v>0</v>
      </c>
      <c r="M48" s="307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2"/>
      <c r="G49" s="292"/>
      <c r="H49" s="290"/>
      <c r="I49" s="307"/>
      <c r="J49" s="307"/>
      <c r="K49" s="307"/>
      <c r="L49" s="307">
        <f t="shared" si="0"/>
        <v>0</v>
      </c>
      <c r="M49" s="307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2"/>
      <c r="G50" s="292"/>
      <c r="H50" s="290"/>
      <c r="I50" s="307"/>
      <c r="J50" s="307"/>
      <c r="K50" s="307"/>
      <c r="L50" s="307">
        <f t="shared" si="0"/>
        <v>0</v>
      </c>
      <c r="M50" s="307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2"/>
      <c r="G51" s="292"/>
      <c r="H51" s="290"/>
      <c r="I51" s="307"/>
      <c r="J51" s="307"/>
      <c r="K51" s="307"/>
      <c r="L51" s="307">
        <f t="shared" si="0"/>
        <v>0</v>
      </c>
      <c r="M51" s="307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2"/>
      <c r="G52" s="292"/>
      <c r="H52" s="290"/>
      <c r="I52" s="307"/>
      <c r="J52" s="307"/>
      <c r="K52" s="307"/>
      <c r="L52" s="307">
        <f t="shared" si="0"/>
        <v>0</v>
      </c>
      <c r="M52" s="307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2"/>
      <c r="G53" s="292"/>
      <c r="H53" s="290"/>
      <c r="I53" s="307"/>
      <c r="J53" s="307"/>
      <c r="K53" s="307"/>
      <c r="L53" s="307">
        <f t="shared" si="0"/>
        <v>0</v>
      </c>
      <c r="M53" s="307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2"/>
      <c r="G54" s="292"/>
      <c r="H54" s="290"/>
      <c r="I54" s="307"/>
      <c r="J54" s="307"/>
      <c r="K54" s="307"/>
      <c r="L54" s="307">
        <f t="shared" si="0"/>
        <v>0</v>
      </c>
      <c r="M54" s="307"/>
      <c r="N54" s="307"/>
      <c r="O54" s="311"/>
    </row>
    <row r="55" spans="1:15" ht="31.5">
      <c r="A55" s="10" t="s">
        <v>69</v>
      </c>
      <c r="B55" s="292"/>
      <c r="C55" s="290"/>
      <c r="D55" s="290"/>
      <c r="E55" s="290"/>
      <c r="F55" s="292"/>
      <c r="G55" s="292"/>
      <c r="H55" s="290"/>
      <c r="I55" s="307"/>
      <c r="J55" s="307"/>
      <c r="K55" s="307"/>
      <c r="L55" s="307">
        <f t="shared" si="0"/>
        <v>0</v>
      </c>
      <c r="M55" s="307"/>
      <c r="N55" s="307"/>
      <c r="O55" s="311"/>
    </row>
    <row r="56" spans="1:15" ht="15.75">
      <c r="A56" s="10" t="s">
        <v>70</v>
      </c>
      <c r="B56" s="292"/>
      <c r="C56" s="290"/>
      <c r="D56" s="290"/>
      <c r="E56" s="290"/>
      <c r="F56" s="292"/>
      <c r="G56" s="292"/>
      <c r="H56" s="290"/>
      <c r="I56" s="307">
        <v>336</v>
      </c>
      <c r="J56" s="307"/>
      <c r="K56" s="307"/>
      <c r="L56" s="307">
        <f t="shared" si="0"/>
        <v>0</v>
      </c>
      <c r="M56" s="307"/>
      <c r="N56" s="307"/>
      <c r="O56" s="311">
        <v>638</v>
      </c>
    </row>
    <row r="57" spans="1:15" ht="15.75">
      <c r="A57" s="10" t="s">
        <v>71</v>
      </c>
      <c r="B57" s="292"/>
      <c r="C57" s="290"/>
      <c r="D57" s="290"/>
      <c r="E57" s="290"/>
      <c r="F57" s="292"/>
      <c r="G57" s="292"/>
      <c r="H57" s="290"/>
      <c r="I57" s="307"/>
      <c r="J57" s="307"/>
      <c r="K57" s="307"/>
      <c r="L57" s="307">
        <f t="shared" si="0"/>
        <v>0</v>
      </c>
      <c r="M57" s="307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2"/>
      <c r="G58" s="292"/>
      <c r="H58" s="290"/>
      <c r="I58" s="307"/>
      <c r="J58" s="307"/>
      <c r="K58" s="307"/>
      <c r="L58" s="307">
        <f t="shared" si="0"/>
        <v>0</v>
      </c>
      <c r="M58" s="307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2"/>
      <c r="G59" s="292"/>
      <c r="H59" s="290"/>
      <c r="I59" s="307"/>
      <c r="J59" s="307"/>
      <c r="K59" s="307"/>
      <c r="L59" s="307">
        <f t="shared" si="0"/>
        <v>0</v>
      </c>
      <c r="M59" s="307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11"/>
    </row>
    <row r="61" spans="1:15" ht="15.75">
      <c r="A61" s="10" t="s">
        <v>75</v>
      </c>
      <c r="B61" s="292"/>
      <c r="C61" s="290"/>
      <c r="D61" s="290"/>
      <c r="E61" s="290"/>
      <c r="F61" s="292"/>
      <c r="G61" s="292"/>
      <c r="H61" s="290"/>
      <c r="I61" s="307"/>
      <c r="J61" s="307"/>
      <c r="K61" s="307"/>
      <c r="L61" s="307">
        <f t="shared" si="0"/>
        <v>0</v>
      </c>
      <c r="M61" s="307"/>
      <c r="N61" s="307"/>
      <c r="O61" s="311"/>
    </row>
    <row r="62" spans="1:15" ht="15.75">
      <c r="A62" s="10" t="s">
        <v>76</v>
      </c>
      <c r="B62" s="292"/>
      <c r="C62" s="529">
        <v>1593</v>
      </c>
      <c r="D62" s="290"/>
      <c r="E62" s="290"/>
      <c r="F62" s="530">
        <v>1988</v>
      </c>
      <c r="G62" s="530">
        <v>300</v>
      </c>
      <c r="H62" s="290">
        <v>596</v>
      </c>
      <c r="I62" s="307">
        <v>1000</v>
      </c>
      <c r="J62" s="307"/>
      <c r="K62" s="307"/>
      <c r="L62" s="307">
        <f t="shared" si="0"/>
        <v>0</v>
      </c>
      <c r="M62" s="307"/>
      <c r="N62" s="307"/>
      <c r="O62" s="311">
        <v>1753</v>
      </c>
    </row>
    <row r="63" spans="1:15" ht="19.899999999999999" customHeight="1">
      <c r="A63" s="10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si="0"/>
        <v>0</v>
      </c>
      <c r="M63" s="307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0"/>
        <v>0</v>
      </c>
      <c r="M64" s="307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2"/>
      <c r="G65" s="292"/>
      <c r="H65" s="290"/>
      <c r="I65" s="307">
        <v>84</v>
      </c>
      <c r="J65" s="307"/>
      <c r="K65" s="307"/>
      <c r="L65" s="307">
        <f t="shared" si="0"/>
        <v>0</v>
      </c>
      <c r="M65" s="307"/>
      <c r="N65" s="307"/>
      <c r="O65" s="311">
        <v>319</v>
      </c>
    </row>
    <row r="66" spans="1:15" ht="31.5">
      <c r="A66" s="10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0"/>
        <v>0</v>
      </c>
      <c r="M66" s="307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0"/>
        <v>0</v>
      </c>
      <c r="M67" s="307"/>
      <c r="N67" s="307"/>
      <c r="O67" s="311"/>
    </row>
    <row r="68" spans="1:15" ht="15.75">
      <c r="A68" s="10" t="s">
        <v>82</v>
      </c>
      <c r="B68" s="292"/>
      <c r="C68" s="290"/>
      <c r="D68" s="290"/>
      <c r="E68" s="290"/>
      <c r="F68" s="292"/>
      <c r="G68" s="292"/>
      <c r="H68" s="290"/>
      <c r="I68" s="307">
        <v>168</v>
      </c>
      <c r="J68" s="307"/>
      <c r="K68" s="307"/>
      <c r="L68" s="307">
        <f t="shared" si="0"/>
        <v>0</v>
      </c>
      <c r="M68" s="307"/>
      <c r="N68" s="307"/>
      <c r="O68" s="311">
        <v>319</v>
      </c>
    </row>
    <row r="69" spans="1:15" ht="21" customHeight="1">
      <c r="A69" s="10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0"/>
        <v>0</v>
      </c>
      <c r="M69" s="307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2"/>
      <c r="G70" s="292"/>
      <c r="H70" s="290"/>
      <c r="I70" s="307">
        <v>168</v>
      </c>
      <c r="J70" s="307"/>
      <c r="K70" s="307"/>
      <c r="L70" s="307">
        <f t="shared" si="0"/>
        <v>0</v>
      </c>
      <c r="M70" s="307"/>
      <c r="N70" s="307"/>
      <c r="O70" s="311">
        <v>319</v>
      </c>
    </row>
    <row r="71" spans="1:15" ht="15.75">
      <c r="A71" s="10" t="s">
        <v>85</v>
      </c>
      <c r="B71" s="292"/>
      <c r="C71" s="290"/>
      <c r="D71" s="290"/>
      <c r="E71" s="290"/>
      <c r="F71" s="292"/>
      <c r="G71" s="292"/>
      <c r="H71" s="290"/>
      <c r="I71" s="307">
        <v>168</v>
      </c>
      <c r="J71" s="307"/>
      <c r="K71" s="307"/>
      <c r="L71" s="307">
        <f t="shared" si="0"/>
        <v>0</v>
      </c>
      <c r="M71" s="307"/>
      <c r="N71" s="307"/>
      <c r="O71" s="311">
        <v>319</v>
      </c>
    </row>
    <row r="72" spans="1:15" ht="31.5">
      <c r="A72" s="10" t="s">
        <v>86</v>
      </c>
      <c r="B72" s="292"/>
      <c r="C72" s="290"/>
      <c r="D72" s="290"/>
      <c r="E72" s="290"/>
      <c r="F72" s="292"/>
      <c r="G72" s="292"/>
      <c r="H72" s="290"/>
      <c r="I72" s="307"/>
      <c r="J72" s="307"/>
      <c r="K72" s="307"/>
      <c r="L72" s="307">
        <f t="shared" si="0"/>
        <v>0</v>
      </c>
      <c r="M72" s="307"/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309"/>
      <c r="J73" s="309"/>
      <c r="K73" s="309"/>
      <c r="L73" s="309">
        <f t="shared" si="0"/>
        <v>0</v>
      </c>
      <c r="M73" s="309"/>
      <c r="N73" s="309"/>
      <c r="O73" s="312"/>
    </row>
    <row r="74" spans="1:15" ht="35.450000000000003" customHeight="1" thickBot="1">
      <c r="A74" s="12" t="s">
        <v>88</v>
      </c>
      <c r="B74" s="411">
        <f>SUM(B11:B73)</f>
        <v>0</v>
      </c>
      <c r="C74" s="412">
        <f t="shared" ref="C74:O74" si="1">SUM(C11:C73)</f>
        <v>1593</v>
      </c>
      <c r="D74" s="412">
        <f t="shared" si="1"/>
        <v>0</v>
      </c>
      <c r="E74" s="412">
        <f t="shared" si="1"/>
        <v>0</v>
      </c>
      <c r="F74" s="412">
        <f t="shared" ref="F74" si="2">SUM(F11:F73)</f>
        <v>1988</v>
      </c>
      <c r="G74" s="412">
        <f t="shared" si="1"/>
        <v>300</v>
      </c>
      <c r="H74" s="412">
        <f t="shared" si="1"/>
        <v>596</v>
      </c>
      <c r="I74" s="410">
        <f t="shared" si="1"/>
        <v>3100</v>
      </c>
      <c r="J74" s="411">
        <f t="shared" si="1"/>
        <v>0</v>
      </c>
      <c r="K74" s="413">
        <f t="shared" si="1"/>
        <v>0</v>
      </c>
      <c r="L74" s="414">
        <f t="shared" si="1"/>
        <v>0</v>
      </c>
      <c r="M74" s="412">
        <f t="shared" si="1"/>
        <v>0</v>
      </c>
      <c r="N74" s="412">
        <f t="shared" si="1"/>
        <v>0</v>
      </c>
      <c r="O74" s="49">
        <f t="shared" si="1"/>
        <v>5900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94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7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style="285" customWidth="1"/>
    <col min="2" max="2" width="9.140625" style="285" customWidth="1"/>
    <col min="3" max="3" width="10.28515625" style="285" customWidth="1"/>
    <col min="4" max="4" width="13" style="285" customWidth="1"/>
    <col min="5" max="5" width="10.7109375" style="285" customWidth="1"/>
    <col min="6" max="6" width="7.140625" style="285" customWidth="1"/>
    <col min="7" max="7" width="9" style="285" customWidth="1"/>
    <col min="8" max="8" width="7" style="285" customWidth="1"/>
    <col min="9" max="9" width="7.28515625" style="285" customWidth="1"/>
    <col min="10" max="11" width="9.140625" style="285" customWidth="1"/>
    <col min="12" max="12" width="9.7109375" style="285" customWidth="1"/>
    <col min="13" max="14" width="10.28515625" style="285" customWidth="1"/>
    <col min="15" max="220" width="9.140625" style="285" customWidth="1"/>
    <col min="221" max="221" width="34" style="285" customWidth="1"/>
    <col min="222" max="222" width="11.28515625" style="285" customWidth="1"/>
    <col min="223" max="223" width="11" style="285" customWidth="1"/>
    <col min="224" max="230" width="9.140625" style="285" customWidth="1"/>
    <col min="231" max="232" width="10.7109375" style="285" customWidth="1"/>
    <col min="233" max="233" width="9.140625" style="285" customWidth="1"/>
    <col min="234" max="234" width="11.5703125" style="285" customWidth="1"/>
    <col min="235" max="235" width="13.7109375" style="285" customWidth="1"/>
    <col min="236" max="16384" width="9.28515625" style="285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109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308">
        <v>230</v>
      </c>
      <c r="J11" s="308"/>
      <c r="K11" s="308"/>
      <c r="L11" s="307">
        <f t="shared" ref="L11:L73" si="0">J11+K11</f>
        <v>0</v>
      </c>
      <c r="M11" s="308"/>
      <c r="N11" s="308"/>
      <c r="O11" s="310">
        <v>20</v>
      </c>
    </row>
    <row r="12" spans="1:15" ht="15.75">
      <c r="A12" s="289" t="s">
        <v>27</v>
      </c>
      <c r="B12" s="292"/>
      <c r="C12" s="290"/>
      <c r="D12" s="290"/>
      <c r="E12" s="290"/>
      <c r="F12" s="292"/>
      <c r="G12" s="292"/>
      <c r="H12" s="290"/>
      <c r="I12" s="307"/>
      <c r="J12" s="307"/>
      <c r="K12" s="307"/>
      <c r="L12" s="307">
        <f t="shared" si="0"/>
        <v>0</v>
      </c>
      <c r="M12" s="307"/>
      <c r="N12" s="307"/>
      <c r="O12" s="311"/>
    </row>
    <row r="13" spans="1:15" ht="15.75">
      <c r="A13" s="289" t="s">
        <v>28</v>
      </c>
      <c r="B13" s="292"/>
      <c r="C13" s="290"/>
      <c r="D13" s="290"/>
      <c r="E13" s="290"/>
      <c r="F13" s="292"/>
      <c r="G13" s="292"/>
      <c r="H13" s="290"/>
      <c r="I13" s="307"/>
      <c r="J13" s="307"/>
      <c r="K13" s="307"/>
      <c r="L13" s="307">
        <f t="shared" si="0"/>
        <v>0</v>
      </c>
      <c r="M13" s="307"/>
      <c r="N13" s="307"/>
      <c r="O13" s="311"/>
    </row>
    <row r="14" spans="1:15" ht="15.75">
      <c r="A14" s="289" t="s">
        <v>29</v>
      </c>
      <c r="B14" s="292"/>
      <c r="C14" s="290"/>
      <c r="D14" s="290"/>
      <c r="E14" s="290"/>
      <c r="F14" s="292"/>
      <c r="G14" s="292"/>
      <c r="H14" s="290"/>
      <c r="I14" s="307"/>
      <c r="J14" s="307"/>
      <c r="K14" s="307"/>
      <c r="L14" s="307">
        <f t="shared" si="0"/>
        <v>0</v>
      </c>
      <c r="M14" s="307"/>
      <c r="N14" s="307"/>
      <c r="O14" s="311"/>
    </row>
    <row r="15" spans="1:15" ht="15.75">
      <c r="A15" s="289" t="s">
        <v>30</v>
      </c>
      <c r="B15" s="292"/>
      <c r="C15" s="290"/>
      <c r="D15" s="290"/>
      <c r="E15" s="290"/>
      <c r="F15" s="292"/>
      <c r="G15" s="292"/>
      <c r="H15" s="290"/>
      <c r="I15" s="307"/>
      <c r="J15" s="307"/>
      <c r="K15" s="307"/>
      <c r="L15" s="307">
        <f t="shared" si="0"/>
        <v>0</v>
      </c>
      <c r="M15" s="307"/>
      <c r="N15" s="307"/>
      <c r="O15" s="311"/>
    </row>
    <row r="16" spans="1:15" ht="15.75">
      <c r="A16" s="289" t="s">
        <v>31</v>
      </c>
      <c r="B16" s="292"/>
      <c r="C16" s="290"/>
      <c r="D16" s="290"/>
      <c r="E16" s="290"/>
      <c r="F16" s="292"/>
      <c r="G16" s="292"/>
      <c r="H16" s="290"/>
      <c r="I16" s="307"/>
      <c r="J16" s="307"/>
      <c r="K16" s="307"/>
      <c r="L16" s="307">
        <f t="shared" si="0"/>
        <v>0</v>
      </c>
      <c r="M16" s="307"/>
      <c r="N16" s="307"/>
      <c r="O16" s="311"/>
    </row>
    <row r="17" spans="1:15" ht="19.899999999999999" customHeight="1">
      <c r="A17" s="289" t="s">
        <v>32</v>
      </c>
      <c r="B17" s="292"/>
      <c r="C17" s="290"/>
      <c r="D17" s="290"/>
      <c r="E17" s="290"/>
      <c r="F17" s="292"/>
      <c r="G17" s="292"/>
      <c r="H17" s="290"/>
      <c r="I17" s="307"/>
      <c r="J17" s="307"/>
      <c r="K17" s="307"/>
      <c r="L17" s="307">
        <f t="shared" si="0"/>
        <v>0</v>
      </c>
      <c r="M17" s="307"/>
      <c r="N17" s="307"/>
      <c r="O17" s="311"/>
    </row>
    <row r="18" spans="1:15" ht="31.9" customHeight="1">
      <c r="A18" s="289" t="s">
        <v>33</v>
      </c>
      <c r="B18" s="292"/>
      <c r="C18" s="290"/>
      <c r="D18" s="290"/>
      <c r="E18" s="290"/>
      <c r="F18" s="292"/>
      <c r="G18" s="292"/>
      <c r="H18" s="290"/>
      <c r="I18" s="307"/>
      <c r="J18" s="307"/>
      <c r="K18" s="307"/>
      <c r="L18" s="307">
        <f t="shared" si="0"/>
        <v>0</v>
      </c>
      <c r="M18" s="307"/>
      <c r="N18" s="307"/>
      <c r="O18" s="311"/>
    </row>
    <row r="19" spans="1:15" ht="15.75">
      <c r="A19" s="289" t="s">
        <v>34</v>
      </c>
      <c r="B19" s="292"/>
      <c r="C19" s="290"/>
      <c r="D19" s="290"/>
      <c r="E19" s="290"/>
      <c r="F19" s="292"/>
      <c r="G19" s="292"/>
      <c r="H19" s="290"/>
      <c r="I19" s="307"/>
      <c r="J19" s="307"/>
      <c r="K19" s="307"/>
      <c r="L19" s="307">
        <f t="shared" si="0"/>
        <v>0</v>
      </c>
      <c r="M19" s="307"/>
      <c r="N19" s="307"/>
      <c r="O19" s="311"/>
    </row>
    <row r="20" spans="1:15" ht="15.75">
      <c r="A20" s="289" t="s">
        <v>35</v>
      </c>
      <c r="B20" s="292"/>
      <c r="C20" s="290"/>
      <c r="D20" s="290"/>
      <c r="E20" s="290"/>
      <c r="F20" s="292"/>
      <c r="G20" s="292"/>
      <c r="H20" s="290"/>
      <c r="I20" s="307">
        <v>100</v>
      </c>
      <c r="J20" s="307"/>
      <c r="K20" s="307"/>
      <c r="L20" s="307">
        <f t="shared" si="0"/>
        <v>0</v>
      </c>
      <c r="M20" s="307"/>
      <c r="N20" s="307"/>
      <c r="O20" s="311">
        <v>30</v>
      </c>
    </row>
    <row r="21" spans="1:15" ht="16.149999999999999" customHeight="1">
      <c r="A21" s="289" t="s">
        <v>36</v>
      </c>
      <c r="B21" s="292"/>
      <c r="C21" s="290"/>
      <c r="D21" s="290"/>
      <c r="E21" s="290"/>
      <c r="F21" s="292"/>
      <c r="G21" s="292"/>
      <c r="H21" s="290"/>
      <c r="I21" s="307"/>
      <c r="J21" s="307"/>
      <c r="K21" s="307"/>
      <c r="L21" s="307">
        <f t="shared" si="0"/>
        <v>0</v>
      </c>
      <c r="M21" s="307"/>
      <c r="N21" s="307"/>
      <c r="O21" s="311"/>
    </row>
    <row r="22" spans="1:15" ht="16.149999999999999" customHeight="1">
      <c r="A22" s="289" t="s">
        <v>37</v>
      </c>
      <c r="B22" s="292"/>
      <c r="C22" s="290"/>
      <c r="D22" s="290"/>
      <c r="E22" s="290"/>
      <c r="F22" s="292"/>
      <c r="G22" s="292"/>
      <c r="H22" s="290"/>
      <c r="I22" s="307"/>
      <c r="J22" s="307"/>
      <c r="K22" s="307"/>
      <c r="L22" s="307">
        <f t="shared" si="0"/>
        <v>0</v>
      </c>
      <c r="M22" s="307"/>
      <c r="N22" s="307"/>
      <c r="O22" s="311"/>
    </row>
    <row r="23" spans="1:15" ht="19.149999999999999" customHeight="1">
      <c r="A23" s="289" t="s">
        <v>38</v>
      </c>
      <c r="B23" s="292"/>
      <c r="C23" s="290"/>
      <c r="D23" s="290"/>
      <c r="E23" s="290"/>
      <c r="F23" s="292"/>
      <c r="G23" s="292"/>
      <c r="H23" s="290"/>
      <c r="I23" s="307"/>
      <c r="J23" s="307"/>
      <c r="K23" s="307"/>
      <c r="L23" s="307">
        <f t="shared" si="0"/>
        <v>0</v>
      </c>
      <c r="M23" s="307"/>
      <c r="N23" s="307"/>
      <c r="O23" s="311"/>
    </row>
    <row r="24" spans="1:15" ht="15.75">
      <c r="A24" s="289" t="s">
        <v>39</v>
      </c>
      <c r="B24" s="292"/>
      <c r="C24" s="290"/>
      <c r="D24" s="290"/>
      <c r="E24" s="290"/>
      <c r="F24" s="292"/>
      <c r="G24" s="292"/>
      <c r="H24" s="290"/>
      <c r="I24" s="307"/>
      <c r="J24" s="307"/>
      <c r="K24" s="307"/>
      <c r="L24" s="307">
        <f t="shared" si="0"/>
        <v>0</v>
      </c>
      <c r="M24" s="307"/>
      <c r="N24" s="307"/>
      <c r="O24" s="311"/>
    </row>
    <row r="25" spans="1:15" ht="15.75">
      <c r="A25" s="289" t="s">
        <v>40</v>
      </c>
      <c r="B25" s="292"/>
      <c r="C25" s="290"/>
      <c r="D25" s="290"/>
      <c r="E25" s="290"/>
      <c r="F25" s="292"/>
      <c r="G25" s="292"/>
      <c r="H25" s="290"/>
      <c r="I25" s="307">
        <v>550</v>
      </c>
      <c r="J25" s="307"/>
      <c r="K25" s="307"/>
      <c r="L25" s="307">
        <f t="shared" si="0"/>
        <v>0</v>
      </c>
      <c r="M25" s="307"/>
      <c r="N25" s="307"/>
      <c r="O25" s="311">
        <v>140</v>
      </c>
    </row>
    <row r="26" spans="1:15" ht="31.5">
      <c r="A26" s="289" t="s">
        <v>41</v>
      </c>
      <c r="B26" s="292"/>
      <c r="C26" s="290"/>
      <c r="D26" s="290"/>
      <c r="E26" s="290"/>
      <c r="F26" s="292"/>
      <c r="G26" s="292"/>
      <c r="H26" s="290"/>
      <c r="I26" s="307"/>
      <c r="J26" s="307"/>
      <c r="K26" s="307"/>
      <c r="L26" s="307">
        <f t="shared" si="0"/>
        <v>0</v>
      </c>
      <c r="M26" s="307"/>
      <c r="N26" s="307"/>
      <c r="O26" s="311"/>
    </row>
    <row r="27" spans="1:15" ht="24" customHeight="1">
      <c r="A27" s="289" t="s">
        <v>42</v>
      </c>
      <c r="B27" s="292"/>
      <c r="C27" s="290"/>
      <c r="D27" s="290"/>
      <c r="E27" s="290"/>
      <c r="F27" s="292"/>
      <c r="G27" s="292"/>
      <c r="H27" s="290"/>
      <c r="I27" s="307"/>
      <c r="J27" s="307"/>
      <c r="K27" s="307"/>
      <c r="L27" s="307">
        <f t="shared" si="0"/>
        <v>0</v>
      </c>
      <c r="M27" s="307"/>
      <c r="N27" s="307"/>
      <c r="O27" s="311"/>
    </row>
    <row r="28" spans="1:15" ht="15.75">
      <c r="A28" s="289" t="s">
        <v>43</v>
      </c>
      <c r="B28" s="292"/>
      <c r="C28" s="290"/>
      <c r="D28" s="290"/>
      <c r="E28" s="290"/>
      <c r="F28" s="292"/>
      <c r="G28" s="292"/>
      <c r="H28" s="290"/>
      <c r="I28" s="307"/>
      <c r="J28" s="307"/>
      <c r="K28" s="307"/>
      <c r="L28" s="307">
        <f t="shared" si="0"/>
        <v>0</v>
      </c>
      <c r="M28" s="307"/>
      <c r="N28" s="307"/>
      <c r="O28" s="311"/>
    </row>
    <row r="29" spans="1:15" ht="31.5">
      <c r="A29" s="289" t="s">
        <v>44</v>
      </c>
      <c r="B29" s="292"/>
      <c r="C29" s="290"/>
      <c r="D29" s="290"/>
      <c r="E29" s="290"/>
      <c r="F29" s="292"/>
      <c r="G29" s="292"/>
      <c r="H29" s="290"/>
      <c r="I29" s="307"/>
      <c r="J29" s="307"/>
      <c r="K29" s="307"/>
      <c r="L29" s="307">
        <f t="shared" si="0"/>
        <v>0</v>
      </c>
      <c r="M29" s="307"/>
      <c r="N29" s="307"/>
      <c r="O29" s="311"/>
    </row>
    <row r="30" spans="1:15" ht="15.75">
      <c r="A30" s="289" t="s">
        <v>45</v>
      </c>
      <c r="B30" s="292"/>
      <c r="C30" s="290"/>
      <c r="D30" s="290"/>
      <c r="E30" s="290"/>
      <c r="F30" s="292"/>
      <c r="G30" s="292"/>
      <c r="H30" s="290"/>
      <c r="I30" s="307"/>
      <c r="J30" s="307"/>
      <c r="K30" s="307"/>
      <c r="L30" s="307">
        <f t="shared" si="0"/>
        <v>0</v>
      </c>
      <c r="M30" s="307"/>
      <c r="N30" s="307"/>
      <c r="O30" s="311"/>
    </row>
    <row r="31" spans="1:15" ht="19.899999999999999" customHeight="1">
      <c r="A31" s="289" t="s">
        <v>46</v>
      </c>
      <c r="B31" s="292"/>
      <c r="C31" s="290"/>
      <c r="D31" s="290"/>
      <c r="E31" s="290"/>
      <c r="F31" s="292"/>
      <c r="G31" s="292"/>
      <c r="H31" s="290"/>
      <c r="I31" s="307"/>
      <c r="J31" s="307"/>
      <c r="K31" s="307"/>
      <c r="L31" s="307">
        <f t="shared" si="0"/>
        <v>0</v>
      </c>
      <c r="M31" s="307"/>
      <c r="N31" s="307"/>
      <c r="O31" s="311"/>
    </row>
    <row r="32" spans="1:15" ht="15.75">
      <c r="A32" s="289" t="s">
        <v>47</v>
      </c>
      <c r="B32" s="292"/>
      <c r="C32" s="290"/>
      <c r="D32" s="290"/>
      <c r="E32" s="290"/>
      <c r="F32" s="292"/>
      <c r="G32" s="292"/>
      <c r="H32" s="290"/>
      <c r="I32" s="307"/>
      <c r="J32" s="307"/>
      <c r="K32" s="307"/>
      <c r="L32" s="307">
        <f t="shared" si="0"/>
        <v>0</v>
      </c>
      <c r="M32" s="307"/>
      <c r="N32" s="307"/>
      <c r="O32" s="311"/>
    </row>
    <row r="33" spans="1:15" ht="18.600000000000001" customHeight="1">
      <c r="A33" s="289" t="s">
        <v>48</v>
      </c>
      <c r="B33" s="292"/>
      <c r="C33" s="290"/>
      <c r="D33" s="290"/>
      <c r="E33" s="290"/>
      <c r="F33" s="292"/>
      <c r="G33" s="292"/>
      <c r="H33" s="290"/>
      <c r="I33" s="307"/>
      <c r="J33" s="307"/>
      <c r="K33" s="307"/>
      <c r="L33" s="307">
        <f t="shared" si="0"/>
        <v>0</v>
      </c>
      <c r="M33" s="307"/>
      <c r="N33" s="307"/>
      <c r="O33" s="311"/>
    </row>
    <row r="34" spans="1:15" ht="16.149999999999999" customHeight="1">
      <c r="A34" s="289" t="s">
        <v>49</v>
      </c>
      <c r="B34" s="292"/>
      <c r="C34" s="290"/>
      <c r="D34" s="290"/>
      <c r="E34" s="290"/>
      <c r="F34" s="292"/>
      <c r="G34" s="292"/>
      <c r="H34" s="290"/>
      <c r="I34" s="307"/>
      <c r="J34" s="307"/>
      <c r="K34" s="307"/>
      <c r="L34" s="307">
        <f t="shared" si="0"/>
        <v>0</v>
      </c>
      <c r="M34" s="307"/>
      <c r="N34" s="307"/>
      <c r="O34" s="311"/>
    </row>
    <row r="35" spans="1:15" ht="15.75">
      <c r="A35" s="289" t="s">
        <v>50</v>
      </c>
      <c r="B35" s="292"/>
      <c r="C35" s="290"/>
      <c r="D35" s="290"/>
      <c r="E35" s="290"/>
      <c r="F35" s="292"/>
      <c r="G35" s="292"/>
      <c r="H35" s="290"/>
      <c r="I35" s="307"/>
      <c r="J35" s="307"/>
      <c r="K35" s="307"/>
      <c r="L35" s="307">
        <f t="shared" si="0"/>
        <v>0</v>
      </c>
      <c r="M35" s="307"/>
      <c r="N35" s="307"/>
      <c r="O35" s="311"/>
    </row>
    <row r="36" spans="1:15" ht="15.75">
      <c r="A36" s="289" t="s">
        <v>51</v>
      </c>
      <c r="B36" s="292"/>
      <c r="C36" s="290"/>
      <c r="D36" s="290"/>
      <c r="E36" s="290"/>
      <c r="F36" s="292"/>
      <c r="G36" s="292"/>
      <c r="H36" s="290"/>
      <c r="I36" s="307"/>
      <c r="J36" s="307"/>
      <c r="K36" s="307"/>
      <c r="L36" s="307">
        <f t="shared" si="0"/>
        <v>0</v>
      </c>
      <c r="M36" s="307"/>
      <c r="N36" s="307"/>
      <c r="O36" s="311"/>
    </row>
    <row r="37" spans="1:15" ht="19.899999999999999" customHeight="1">
      <c r="A37" s="289" t="s">
        <v>52</v>
      </c>
      <c r="B37" s="292"/>
      <c r="C37" s="290"/>
      <c r="D37" s="290"/>
      <c r="E37" s="290"/>
      <c r="F37" s="292"/>
      <c r="G37" s="292"/>
      <c r="H37" s="290"/>
      <c r="I37" s="307"/>
      <c r="J37" s="307"/>
      <c r="K37" s="307"/>
      <c r="L37" s="307">
        <f t="shared" si="0"/>
        <v>0</v>
      </c>
      <c r="M37" s="307"/>
      <c r="N37" s="307"/>
      <c r="O37" s="311"/>
    </row>
    <row r="38" spans="1:15" ht="15.75">
      <c r="A38" s="289" t="s">
        <v>53</v>
      </c>
      <c r="B38" s="292"/>
      <c r="C38" s="290"/>
      <c r="D38" s="290"/>
      <c r="E38" s="290"/>
      <c r="F38" s="292"/>
      <c r="G38" s="292"/>
      <c r="H38" s="290"/>
      <c r="I38" s="307"/>
      <c r="J38" s="307"/>
      <c r="K38" s="307"/>
      <c r="L38" s="307">
        <f t="shared" si="0"/>
        <v>0</v>
      </c>
      <c r="M38" s="307"/>
      <c r="N38" s="307"/>
      <c r="O38" s="311"/>
    </row>
    <row r="39" spans="1:15" ht="31.5">
      <c r="A39" s="289" t="s">
        <v>54</v>
      </c>
      <c r="B39" s="292"/>
      <c r="C39" s="290"/>
      <c r="D39" s="290"/>
      <c r="E39" s="290"/>
      <c r="F39" s="292"/>
      <c r="G39" s="292"/>
      <c r="H39" s="290"/>
      <c r="I39" s="307"/>
      <c r="J39" s="307"/>
      <c r="K39" s="307"/>
      <c r="L39" s="307">
        <f t="shared" si="0"/>
        <v>0</v>
      </c>
      <c r="M39" s="307"/>
      <c r="N39" s="307"/>
      <c r="O39" s="311"/>
    </row>
    <row r="40" spans="1:15" ht="15.75">
      <c r="A40" s="289" t="s">
        <v>55</v>
      </c>
      <c r="B40" s="292"/>
      <c r="C40" s="290"/>
      <c r="D40" s="290"/>
      <c r="E40" s="290"/>
      <c r="F40" s="292"/>
      <c r="G40" s="292"/>
      <c r="H40" s="290"/>
      <c r="I40" s="307"/>
      <c r="J40" s="307"/>
      <c r="K40" s="307"/>
      <c r="L40" s="307">
        <f t="shared" si="0"/>
        <v>0</v>
      </c>
      <c r="M40" s="307"/>
      <c r="N40" s="307"/>
      <c r="O40" s="311"/>
    </row>
    <row r="41" spans="1:15" ht="15.75">
      <c r="A41" s="289" t="s">
        <v>56</v>
      </c>
      <c r="B41" s="292"/>
      <c r="C41" s="290"/>
      <c r="D41" s="290"/>
      <c r="E41" s="290"/>
      <c r="F41" s="292"/>
      <c r="G41" s="292"/>
      <c r="H41" s="290"/>
      <c r="I41" s="307">
        <v>500</v>
      </c>
      <c r="J41" s="307"/>
      <c r="K41" s="307"/>
      <c r="L41" s="307">
        <f t="shared" si="0"/>
        <v>0</v>
      </c>
      <c r="M41" s="307"/>
      <c r="N41" s="307"/>
      <c r="O41" s="311">
        <v>80</v>
      </c>
    </row>
    <row r="42" spans="1:15" ht="15.6" customHeight="1">
      <c r="A42" s="289" t="s">
        <v>57</v>
      </c>
      <c r="B42" s="292"/>
      <c r="C42" s="290"/>
      <c r="D42" s="290"/>
      <c r="E42" s="290"/>
      <c r="F42" s="292"/>
      <c r="G42" s="292"/>
      <c r="H42" s="290"/>
      <c r="I42" s="307"/>
      <c r="J42" s="307"/>
      <c r="K42" s="307"/>
      <c r="L42" s="307">
        <f t="shared" si="0"/>
        <v>0</v>
      </c>
      <c r="M42" s="307"/>
      <c r="N42" s="307"/>
      <c r="O42" s="311"/>
    </row>
    <row r="43" spans="1:15" ht="15.75">
      <c r="A43" s="289" t="s">
        <v>58</v>
      </c>
      <c r="B43" s="292"/>
      <c r="C43" s="290"/>
      <c r="D43" s="290"/>
      <c r="E43" s="290"/>
      <c r="F43" s="292"/>
      <c r="G43" s="292"/>
      <c r="H43" s="290"/>
      <c r="I43" s="307">
        <v>520</v>
      </c>
      <c r="J43" s="307"/>
      <c r="K43" s="307"/>
      <c r="L43" s="307">
        <f t="shared" si="0"/>
        <v>0</v>
      </c>
      <c r="M43" s="307"/>
      <c r="N43" s="307"/>
      <c r="O43" s="311">
        <v>60</v>
      </c>
    </row>
    <row r="44" spans="1:15" ht="15.75">
      <c r="A44" s="289" t="s">
        <v>59</v>
      </c>
      <c r="B44" s="292"/>
      <c r="C44" s="290"/>
      <c r="D44" s="290"/>
      <c r="E44" s="290"/>
      <c r="F44" s="292"/>
      <c r="G44" s="292"/>
      <c r="H44" s="290"/>
      <c r="I44" s="307"/>
      <c r="J44" s="307"/>
      <c r="K44" s="307"/>
      <c r="L44" s="307">
        <f t="shared" si="0"/>
        <v>0</v>
      </c>
      <c r="M44" s="307"/>
      <c r="N44" s="307"/>
      <c r="O44" s="311"/>
    </row>
    <row r="45" spans="1:15" ht="15.75">
      <c r="A45" s="289" t="s">
        <v>60</v>
      </c>
      <c r="B45" s="292"/>
      <c r="C45" s="290"/>
      <c r="D45" s="290"/>
      <c r="E45" s="290"/>
      <c r="F45" s="292"/>
      <c r="G45" s="292"/>
      <c r="H45" s="290"/>
      <c r="I45" s="307"/>
      <c r="J45" s="307"/>
      <c r="K45" s="307"/>
      <c r="L45" s="307">
        <f t="shared" si="0"/>
        <v>0</v>
      </c>
      <c r="M45" s="307"/>
      <c r="N45" s="307"/>
      <c r="O45" s="311"/>
    </row>
    <row r="46" spans="1:15" ht="15" customHeight="1">
      <c r="A46" s="289" t="s">
        <v>61</v>
      </c>
      <c r="B46" s="292"/>
      <c r="C46" s="290"/>
      <c r="D46" s="290"/>
      <c r="E46" s="290"/>
      <c r="F46" s="292"/>
      <c r="G46" s="292"/>
      <c r="H46" s="290"/>
      <c r="I46" s="307"/>
      <c r="J46" s="307"/>
      <c r="K46" s="307"/>
      <c r="L46" s="307">
        <f t="shared" si="0"/>
        <v>0</v>
      </c>
      <c r="M46" s="307"/>
      <c r="N46" s="307"/>
      <c r="O46" s="311"/>
    </row>
    <row r="47" spans="1:15" ht="18" customHeight="1">
      <c r="A47" s="289" t="s">
        <v>62</v>
      </c>
      <c r="B47" s="292"/>
      <c r="C47" s="290"/>
      <c r="D47" s="290"/>
      <c r="E47" s="290"/>
      <c r="F47" s="292"/>
      <c r="G47" s="292"/>
      <c r="H47" s="290"/>
      <c r="I47" s="307"/>
      <c r="J47" s="307"/>
      <c r="K47" s="307"/>
      <c r="L47" s="307">
        <f t="shared" si="0"/>
        <v>0</v>
      </c>
      <c r="M47" s="307"/>
      <c r="N47" s="307"/>
      <c r="O47" s="311"/>
    </row>
    <row r="48" spans="1:15" ht="18.600000000000001" customHeight="1">
      <c r="A48" s="289" t="s">
        <v>63</v>
      </c>
      <c r="B48" s="292"/>
      <c r="C48" s="290"/>
      <c r="D48" s="290"/>
      <c r="E48" s="290"/>
      <c r="F48" s="292"/>
      <c r="G48" s="292"/>
      <c r="H48" s="290"/>
      <c r="I48" s="307"/>
      <c r="J48" s="307"/>
      <c r="K48" s="307"/>
      <c r="L48" s="307">
        <f t="shared" si="0"/>
        <v>0</v>
      </c>
      <c r="M48" s="307"/>
      <c r="N48" s="307"/>
      <c r="O48" s="311"/>
    </row>
    <row r="49" spans="1:15" ht="39" customHeight="1">
      <c r="A49" s="289" t="s">
        <v>92</v>
      </c>
      <c r="B49" s="292"/>
      <c r="C49" s="290"/>
      <c r="D49" s="290"/>
      <c r="E49" s="290"/>
      <c r="F49" s="292"/>
      <c r="G49" s="292"/>
      <c r="H49" s="290"/>
      <c r="I49" s="307"/>
      <c r="J49" s="307"/>
      <c r="K49" s="307"/>
      <c r="L49" s="307">
        <f t="shared" si="0"/>
        <v>0</v>
      </c>
      <c r="M49" s="307"/>
      <c r="N49" s="307"/>
      <c r="O49" s="311"/>
    </row>
    <row r="50" spans="1:15" ht="19.899999999999999" customHeight="1">
      <c r="A50" s="289" t="s">
        <v>64</v>
      </c>
      <c r="B50" s="292"/>
      <c r="C50" s="290"/>
      <c r="D50" s="290"/>
      <c r="E50" s="290"/>
      <c r="F50" s="292"/>
      <c r="G50" s="292"/>
      <c r="H50" s="290"/>
      <c r="I50" s="307"/>
      <c r="J50" s="307"/>
      <c r="K50" s="307"/>
      <c r="L50" s="307">
        <f t="shared" si="0"/>
        <v>0</v>
      </c>
      <c r="M50" s="307"/>
      <c r="N50" s="307"/>
      <c r="O50" s="311"/>
    </row>
    <row r="51" spans="1:15" ht="19.899999999999999" customHeight="1">
      <c r="A51" s="289" t="s">
        <v>65</v>
      </c>
      <c r="B51" s="292"/>
      <c r="C51" s="290"/>
      <c r="D51" s="290"/>
      <c r="E51" s="290"/>
      <c r="F51" s="292"/>
      <c r="G51" s="292"/>
      <c r="H51" s="290"/>
      <c r="I51" s="307"/>
      <c r="J51" s="307"/>
      <c r="K51" s="307"/>
      <c r="L51" s="307">
        <f t="shared" si="0"/>
        <v>0</v>
      </c>
      <c r="M51" s="307"/>
      <c r="N51" s="307"/>
      <c r="O51" s="311"/>
    </row>
    <row r="52" spans="1:15" ht="15.75">
      <c r="A52" s="289" t="s">
        <v>66</v>
      </c>
      <c r="B52" s="292"/>
      <c r="C52" s="290"/>
      <c r="D52" s="290"/>
      <c r="E52" s="290"/>
      <c r="F52" s="292"/>
      <c r="G52" s="292"/>
      <c r="H52" s="290"/>
      <c r="I52" s="307"/>
      <c r="J52" s="307"/>
      <c r="K52" s="307"/>
      <c r="L52" s="307">
        <f t="shared" si="0"/>
        <v>0</v>
      </c>
      <c r="M52" s="307"/>
      <c r="N52" s="307"/>
      <c r="O52" s="311"/>
    </row>
    <row r="53" spans="1:15" ht="15.75">
      <c r="A53" s="289" t="s">
        <v>67</v>
      </c>
      <c r="B53" s="292"/>
      <c r="C53" s="290"/>
      <c r="D53" s="290"/>
      <c r="E53" s="290"/>
      <c r="F53" s="292"/>
      <c r="G53" s="292"/>
      <c r="H53" s="290"/>
      <c r="I53" s="307"/>
      <c r="J53" s="307"/>
      <c r="K53" s="307"/>
      <c r="L53" s="307">
        <f t="shared" si="0"/>
        <v>0</v>
      </c>
      <c r="M53" s="307"/>
      <c r="N53" s="307"/>
      <c r="O53" s="311"/>
    </row>
    <row r="54" spans="1:15" ht="15.75">
      <c r="A54" s="289" t="s">
        <v>68</v>
      </c>
      <c r="B54" s="292"/>
      <c r="C54" s="290"/>
      <c r="D54" s="290"/>
      <c r="E54" s="290"/>
      <c r="F54" s="292"/>
      <c r="G54" s="292"/>
      <c r="H54" s="290"/>
      <c r="I54" s="307"/>
      <c r="J54" s="307"/>
      <c r="K54" s="307"/>
      <c r="L54" s="307">
        <f t="shared" si="0"/>
        <v>0</v>
      </c>
      <c r="M54" s="307"/>
      <c r="N54" s="307"/>
      <c r="O54" s="311"/>
    </row>
    <row r="55" spans="1:15" ht="31.5">
      <c r="A55" s="289" t="s">
        <v>69</v>
      </c>
      <c r="B55" s="292"/>
      <c r="C55" s="290"/>
      <c r="D55" s="290"/>
      <c r="E55" s="290"/>
      <c r="F55" s="292"/>
      <c r="G55" s="292"/>
      <c r="H55" s="290"/>
      <c r="I55" s="307"/>
      <c r="J55" s="307"/>
      <c r="K55" s="307"/>
      <c r="L55" s="307">
        <f t="shared" si="0"/>
        <v>0</v>
      </c>
      <c r="M55" s="307"/>
      <c r="N55" s="307"/>
      <c r="O55" s="311"/>
    </row>
    <row r="56" spans="1:15" ht="15.75">
      <c r="A56" s="289" t="s">
        <v>70</v>
      </c>
      <c r="B56" s="292"/>
      <c r="C56" s="290"/>
      <c r="D56" s="290"/>
      <c r="E56" s="290"/>
      <c r="F56" s="292"/>
      <c r="G56" s="292"/>
      <c r="H56" s="290"/>
      <c r="I56" s="307"/>
      <c r="J56" s="307"/>
      <c r="K56" s="307"/>
      <c r="L56" s="307">
        <f t="shared" si="0"/>
        <v>0</v>
      </c>
      <c r="M56" s="307"/>
      <c r="N56" s="307"/>
      <c r="O56" s="311"/>
    </row>
    <row r="57" spans="1:15" ht="15.75">
      <c r="A57" s="289" t="s">
        <v>71</v>
      </c>
      <c r="B57" s="292"/>
      <c r="C57" s="290"/>
      <c r="D57" s="290"/>
      <c r="E57" s="290"/>
      <c r="F57" s="292"/>
      <c r="G57" s="292"/>
      <c r="H57" s="290"/>
      <c r="I57" s="307"/>
      <c r="J57" s="307"/>
      <c r="K57" s="307"/>
      <c r="L57" s="307">
        <f t="shared" si="0"/>
        <v>0</v>
      </c>
      <c r="M57" s="307"/>
      <c r="N57" s="307"/>
      <c r="O57" s="311"/>
    </row>
    <row r="58" spans="1:15" ht="15.75">
      <c r="A58" s="289" t="s">
        <v>72</v>
      </c>
      <c r="B58" s="292"/>
      <c r="C58" s="290"/>
      <c r="D58" s="290"/>
      <c r="E58" s="290"/>
      <c r="F58" s="292"/>
      <c r="G58" s="292"/>
      <c r="H58" s="290"/>
      <c r="I58" s="307"/>
      <c r="J58" s="307"/>
      <c r="K58" s="307"/>
      <c r="L58" s="307">
        <f t="shared" si="0"/>
        <v>0</v>
      </c>
      <c r="M58" s="307"/>
      <c r="N58" s="307"/>
      <c r="O58" s="311"/>
    </row>
    <row r="59" spans="1:15" ht="15.75">
      <c r="A59" s="289" t="s">
        <v>73</v>
      </c>
      <c r="B59" s="292"/>
      <c r="C59" s="290"/>
      <c r="D59" s="290"/>
      <c r="E59" s="290"/>
      <c r="F59" s="292"/>
      <c r="G59" s="292"/>
      <c r="H59" s="290"/>
      <c r="I59" s="307"/>
      <c r="J59" s="307"/>
      <c r="K59" s="307"/>
      <c r="L59" s="307">
        <f t="shared" si="0"/>
        <v>0</v>
      </c>
      <c r="M59" s="307"/>
      <c r="N59" s="307"/>
      <c r="O59" s="311"/>
    </row>
    <row r="60" spans="1:15" ht="31.5">
      <c r="A60" s="289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11"/>
    </row>
    <row r="61" spans="1:15" ht="15.75">
      <c r="A61" s="289" t="s">
        <v>75</v>
      </c>
      <c r="B61" s="292"/>
      <c r="C61" s="290"/>
      <c r="D61" s="290"/>
      <c r="E61" s="290"/>
      <c r="F61" s="292"/>
      <c r="G61" s="292"/>
      <c r="H61" s="290"/>
      <c r="I61" s="307">
        <v>900</v>
      </c>
      <c r="J61" s="307"/>
      <c r="K61" s="307"/>
      <c r="L61" s="307">
        <f t="shared" si="0"/>
        <v>0</v>
      </c>
      <c r="M61" s="307"/>
      <c r="N61" s="307"/>
      <c r="O61" s="311">
        <v>100</v>
      </c>
    </row>
    <row r="62" spans="1:15" ht="15.75">
      <c r="A62" s="289" t="s">
        <v>76</v>
      </c>
      <c r="B62" s="292"/>
      <c r="C62" s="290"/>
      <c r="D62" s="290"/>
      <c r="E62" s="290"/>
      <c r="F62" s="292"/>
      <c r="G62" s="292"/>
      <c r="H62" s="290"/>
      <c r="I62" s="307"/>
      <c r="J62" s="307"/>
      <c r="K62" s="307"/>
      <c r="L62" s="307">
        <f t="shared" si="0"/>
        <v>0</v>
      </c>
      <c r="M62" s="307"/>
      <c r="N62" s="307"/>
      <c r="O62" s="311"/>
    </row>
    <row r="63" spans="1:15" ht="19.899999999999999" customHeight="1">
      <c r="A63" s="289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si="0"/>
        <v>0</v>
      </c>
      <c r="M63" s="307"/>
      <c r="N63" s="307"/>
      <c r="O63" s="311"/>
    </row>
    <row r="64" spans="1:15" ht="15.75">
      <c r="A64" s="289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0"/>
        <v>0</v>
      </c>
      <c r="M64" s="307"/>
      <c r="N64" s="307"/>
      <c r="O64" s="311"/>
    </row>
    <row r="65" spans="1:15" ht="15.75">
      <c r="A65" s="289" t="s">
        <v>79</v>
      </c>
      <c r="B65" s="292"/>
      <c r="C65" s="290"/>
      <c r="D65" s="290"/>
      <c r="E65" s="290"/>
      <c r="F65" s="292"/>
      <c r="G65" s="292"/>
      <c r="H65" s="290"/>
      <c r="I65" s="307">
        <v>125</v>
      </c>
      <c r="J65" s="307"/>
      <c r="K65" s="307"/>
      <c r="L65" s="307">
        <f t="shared" si="0"/>
        <v>0</v>
      </c>
      <c r="M65" s="307"/>
      <c r="N65" s="307"/>
      <c r="O65" s="311">
        <v>10</v>
      </c>
    </row>
    <row r="66" spans="1:15" ht="31.5">
      <c r="A66" s="289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0"/>
        <v>0</v>
      </c>
      <c r="M66" s="307"/>
      <c r="N66" s="307"/>
      <c r="O66" s="311"/>
    </row>
    <row r="67" spans="1:15" ht="15.75">
      <c r="A67" s="289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0"/>
        <v>0</v>
      </c>
      <c r="M67" s="307"/>
      <c r="N67" s="307"/>
      <c r="O67" s="311"/>
    </row>
    <row r="68" spans="1:15" ht="15.75">
      <c r="A68" s="289" t="s">
        <v>82</v>
      </c>
      <c r="B68" s="292"/>
      <c r="C68" s="290"/>
      <c r="D68" s="290"/>
      <c r="E68" s="290"/>
      <c r="F68" s="292"/>
      <c r="G68" s="292"/>
      <c r="H68" s="290"/>
      <c r="I68" s="307">
        <v>100</v>
      </c>
      <c r="J68" s="307"/>
      <c r="K68" s="307"/>
      <c r="L68" s="307">
        <f t="shared" si="0"/>
        <v>0</v>
      </c>
      <c r="M68" s="307"/>
      <c r="N68" s="307"/>
      <c r="O68" s="311">
        <v>35</v>
      </c>
    </row>
    <row r="69" spans="1:15" ht="21" customHeight="1">
      <c r="A69" s="289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0"/>
        <v>0</v>
      </c>
      <c r="M69" s="307"/>
      <c r="N69" s="307"/>
      <c r="O69" s="311"/>
    </row>
    <row r="70" spans="1:15" ht="15.75">
      <c r="A70" s="289" t="s">
        <v>84</v>
      </c>
      <c r="B70" s="292"/>
      <c r="C70" s="290"/>
      <c r="D70" s="290"/>
      <c r="E70" s="290"/>
      <c r="F70" s="292"/>
      <c r="G70" s="292"/>
      <c r="H70" s="290"/>
      <c r="I70" s="307">
        <v>475</v>
      </c>
      <c r="J70" s="307"/>
      <c r="K70" s="307"/>
      <c r="L70" s="307">
        <f t="shared" si="0"/>
        <v>0</v>
      </c>
      <c r="M70" s="307"/>
      <c r="N70" s="307"/>
      <c r="O70" s="311">
        <v>25</v>
      </c>
    </row>
    <row r="71" spans="1:15" ht="15.75">
      <c r="A71" s="289" t="s">
        <v>85</v>
      </c>
      <c r="B71" s="292"/>
      <c r="C71" s="290"/>
      <c r="D71" s="290"/>
      <c r="E71" s="290"/>
      <c r="F71" s="292"/>
      <c r="G71" s="292"/>
      <c r="H71" s="290"/>
      <c r="I71" s="307"/>
      <c r="J71" s="307"/>
      <c r="K71" s="307"/>
      <c r="L71" s="307">
        <f t="shared" si="0"/>
        <v>0</v>
      </c>
      <c r="M71" s="307"/>
      <c r="N71" s="307"/>
      <c r="O71" s="311"/>
    </row>
    <row r="72" spans="1:15" ht="31.5">
      <c r="A72" s="289" t="s">
        <v>86</v>
      </c>
      <c r="B72" s="292"/>
      <c r="C72" s="290"/>
      <c r="D72" s="290"/>
      <c r="E72" s="290"/>
      <c r="F72" s="292"/>
      <c r="G72" s="292"/>
      <c r="H72" s="290"/>
      <c r="I72" s="307"/>
      <c r="J72" s="307"/>
      <c r="K72" s="307"/>
      <c r="L72" s="307">
        <f t="shared" si="0"/>
        <v>0</v>
      </c>
      <c r="M72" s="307"/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309"/>
      <c r="J73" s="309"/>
      <c r="K73" s="309"/>
      <c r="L73" s="307">
        <f t="shared" si="0"/>
        <v>0</v>
      </c>
      <c r="M73" s="309"/>
      <c r="N73" s="309"/>
      <c r="O73" s="312"/>
    </row>
    <row r="74" spans="1:15" ht="35.450000000000003" customHeight="1" thickBot="1">
      <c r="A74" s="12" t="s">
        <v>88</v>
      </c>
      <c r="B74" s="206">
        <f>SUM(B11:B73)</f>
        <v>0</v>
      </c>
      <c r="C74" s="205">
        <f t="shared" ref="C74:O74" si="1">SUM(C11:C73)</f>
        <v>0</v>
      </c>
      <c r="D74" s="205">
        <f t="shared" si="1"/>
        <v>0</v>
      </c>
      <c r="E74" s="205">
        <f t="shared" si="1"/>
        <v>0</v>
      </c>
      <c r="F74" s="205">
        <f t="shared" si="1"/>
        <v>0</v>
      </c>
      <c r="G74" s="205">
        <f t="shared" si="1"/>
        <v>0</v>
      </c>
      <c r="H74" s="205">
        <f t="shared" si="1"/>
        <v>0</v>
      </c>
      <c r="I74" s="75">
        <f t="shared" si="1"/>
        <v>3500</v>
      </c>
      <c r="J74" s="206">
        <f t="shared" si="1"/>
        <v>0</v>
      </c>
      <c r="K74" s="91">
        <f t="shared" si="1"/>
        <v>0</v>
      </c>
      <c r="L74" s="92">
        <f t="shared" si="1"/>
        <v>0</v>
      </c>
      <c r="M74" s="205">
        <f t="shared" si="1"/>
        <v>0</v>
      </c>
      <c r="N74" s="205">
        <f t="shared" si="1"/>
        <v>0</v>
      </c>
      <c r="O74" s="207">
        <f t="shared" si="1"/>
        <v>500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6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>
        <v>150</v>
      </c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150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2D050"/>
  </sheetPr>
  <dimension ref="A1:O75"/>
  <sheetViews>
    <sheetView view="pageBreakPreview" topLeftCell="A2" zoomScale="75" zoomScaleNormal="60" zoomScaleSheetLayoutView="75" workbookViewId="0">
      <pane ySplit="9" topLeftCell="A68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285" customWidth="1"/>
    <col min="2" max="2" width="8.85546875" style="285" customWidth="1"/>
    <col min="3" max="3" width="10.28515625" style="285" customWidth="1"/>
    <col min="4" max="4" width="13" style="285" customWidth="1"/>
    <col min="5" max="5" width="10.7109375" style="285" customWidth="1"/>
    <col min="6" max="6" width="7.140625" style="285" customWidth="1"/>
    <col min="7" max="7" width="9" style="285" customWidth="1"/>
    <col min="8" max="8" width="7" style="285" customWidth="1"/>
    <col min="9" max="9" width="7.28515625" style="285" customWidth="1"/>
    <col min="10" max="11" width="8.85546875" style="285"/>
    <col min="12" max="12" width="9.7109375" style="285" customWidth="1"/>
    <col min="13" max="14" width="10.28515625" style="285" customWidth="1"/>
    <col min="15" max="220" width="8.85546875" style="285"/>
    <col min="221" max="221" width="34" style="285" customWidth="1"/>
    <col min="222" max="222" width="11.28515625" style="285" customWidth="1"/>
    <col min="223" max="223" width="11" style="285" customWidth="1"/>
    <col min="224" max="230" width="8.85546875" style="285"/>
    <col min="231" max="232" width="10.7109375" style="285" customWidth="1"/>
    <col min="233" max="233" width="8.85546875" style="285"/>
    <col min="234" max="234" width="11.5703125" style="285" customWidth="1"/>
    <col min="235" max="235" width="13.7109375" style="285" customWidth="1"/>
    <col min="236" max="239" width="9.28515625" style="285" customWidth="1"/>
    <col min="240" max="476" width="8.85546875" style="285"/>
    <col min="477" max="477" width="34" style="285" customWidth="1"/>
    <col min="478" max="478" width="11.28515625" style="285" customWidth="1"/>
    <col min="479" max="479" width="11" style="285" customWidth="1"/>
    <col min="480" max="486" width="8.85546875" style="285"/>
    <col min="487" max="488" width="10.7109375" style="285" customWidth="1"/>
    <col min="489" max="489" width="8.85546875" style="285"/>
    <col min="490" max="490" width="11.5703125" style="285" customWidth="1"/>
    <col min="491" max="491" width="13.7109375" style="285" customWidth="1"/>
    <col min="492" max="495" width="9.28515625" style="285" customWidth="1"/>
    <col min="496" max="732" width="8.85546875" style="285"/>
    <col min="733" max="733" width="34" style="285" customWidth="1"/>
    <col min="734" max="734" width="11.28515625" style="285" customWidth="1"/>
    <col min="735" max="735" width="11" style="285" customWidth="1"/>
    <col min="736" max="742" width="8.85546875" style="285"/>
    <col min="743" max="744" width="10.7109375" style="285" customWidth="1"/>
    <col min="745" max="745" width="8.85546875" style="285"/>
    <col min="746" max="746" width="11.5703125" style="285" customWidth="1"/>
    <col min="747" max="747" width="13.7109375" style="285" customWidth="1"/>
    <col min="748" max="751" width="9.28515625" style="285" customWidth="1"/>
    <col min="752" max="988" width="8.85546875" style="285"/>
    <col min="989" max="989" width="34" style="285" customWidth="1"/>
    <col min="990" max="990" width="11.28515625" style="285" customWidth="1"/>
    <col min="991" max="991" width="11" style="285" customWidth="1"/>
    <col min="992" max="998" width="8.85546875" style="285"/>
    <col min="999" max="1000" width="10.7109375" style="285" customWidth="1"/>
    <col min="1001" max="1001" width="8.85546875" style="285"/>
    <col min="1002" max="1002" width="11.5703125" style="285" customWidth="1"/>
    <col min="1003" max="1003" width="13.7109375" style="285" customWidth="1"/>
    <col min="1004" max="1007" width="9.28515625" style="285" customWidth="1"/>
    <col min="1008" max="1244" width="8.85546875" style="285"/>
    <col min="1245" max="1245" width="34" style="285" customWidth="1"/>
    <col min="1246" max="1246" width="11.28515625" style="285" customWidth="1"/>
    <col min="1247" max="1247" width="11" style="285" customWidth="1"/>
    <col min="1248" max="1254" width="8.85546875" style="285"/>
    <col min="1255" max="1256" width="10.7109375" style="285" customWidth="1"/>
    <col min="1257" max="1257" width="8.85546875" style="285"/>
    <col min="1258" max="1258" width="11.5703125" style="285" customWidth="1"/>
    <col min="1259" max="1259" width="13.7109375" style="285" customWidth="1"/>
    <col min="1260" max="1263" width="9.28515625" style="285" customWidth="1"/>
    <col min="1264" max="1500" width="8.85546875" style="285"/>
    <col min="1501" max="1501" width="34" style="285" customWidth="1"/>
    <col min="1502" max="1502" width="11.28515625" style="285" customWidth="1"/>
    <col min="1503" max="1503" width="11" style="285" customWidth="1"/>
    <col min="1504" max="1510" width="8.85546875" style="285"/>
    <col min="1511" max="1512" width="10.7109375" style="285" customWidth="1"/>
    <col min="1513" max="1513" width="8.85546875" style="285"/>
    <col min="1514" max="1514" width="11.5703125" style="285" customWidth="1"/>
    <col min="1515" max="1515" width="13.7109375" style="285" customWidth="1"/>
    <col min="1516" max="1519" width="9.28515625" style="285" customWidth="1"/>
    <col min="1520" max="1756" width="8.85546875" style="285"/>
    <col min="1757" max="1757" width="34" style="285" customWidth="1"/>
    <col min="1758" max="1758" width="11.28515625" style="285" customWidth="1"/>
    <col min="1759" max="1759" width="11" style="285" customWidth="1"/>
    <col min="1760" max="1766" width="8.85546875" style="285"/>
    <col min="1767" max="1768" width="10.7109375" style="285" customWidth="1"/>
    <col min="1769" max="1769" width="8.85546875" style="285"/>
    <col min="1770" max="1770" width="11.5703125" style="285" customWidth="1"/>
    <col min="1771" max="1771" width="13.7109375" style="285" customWidth="1"/>
    <col min="1772" max="1775" width="9.28515625" style="285" customWidth="1"/>
    <col min="1776" max="2012" width="8.85546875" style="285"/>
    <col min="2013" max="2013" width="34" style="285" customWidth="1"/>
    <col min="2014" max="2014" width="11.28515625" style="285" customWidth="1"/>
    <col min="2015" max="2015" width="11" style="285" customWidth="1"/>
    <col min="2016" max="2022" width="8.85546875" style="285"/>
    <col min="2023" max="2024" width="10.7109375" style="285" customWidth="1"/>
    <col min="2025" max="2025" width="8.85546875" style="285"/>
    <col min="2026" max="2026" width="11.5703125" style="285" customWidth="1"/>
    <col min="2027" max="2027" width="13.7109375" style="285" customWidth="1"/>
    <col min="2028" max="2031" width="9.28515625" style="285" customWidth="1"/>
    <col min="2032" max="2268" width="8.85546875" style="285"/>
    <col min="2269" max="2269" width="34" style="285" customWidth="1"/>
    <col min="2270" max="2270" width="11.28515625" style="285" customWidth="1"/>
    <col min="2271" max="2271" width="11" style="285" customWidth="1"/>
    <col min="2272" max="2278" width="8.85546875" style="285"/>
    <col min="2279" max="2280" width="10.7109375" style="285" customWidth="1"/>
    <col min="2281" max="2281" width="8.85546875" style="285"/>
    <col min="2282" max="2282" width="11.5703125" style="285" customWidth="1"/>
    <col min="2283" max="2283" width="13.7109375" style="285" customWidth="1"/>
    <col min="2284" max="2287" width="9.28515625" style="285" customWidth="1"/>
    <col min="2288" max="2524" width="8.85546875" style="285"/>
    <col min="2525" max="2525" width="34" style="285" customWidth="1"/>
    <col min="2526" max="2526" width="11.28515625" style="285" customWidth="1"/>
    <col min="2527" max="2527" width="11" style="285" customWidth="1"/>
    <col min="2528" max="2534" width="8.85546875" style="285"/>
    <col min="2535" max="2536" width="10.7109375" style="285" customWidth="1"/>
    <col min="2537" max="2537" width="8.85546875" style="285"/>
    <col min="2538" max="2538" width="11.5703125" style="285" customWidth="1"/>
    <col min="2539" max="2539" width="13.7109375" style="285" customWidth="1"/>
    <col min="2540" max="2543" width="9.28515625" style="285" customWidth="1"/>
    <col min="2544" max="2780" width="8.85546875" style="285"/>
    <col min="2781" max="2781" width="34" style="285" customWidth="1"/>
    <col min="2782" max="2782" width="11.28515625" style="285" customWidth="1"/>
    <col min="2783" max="2783" width="11" style="285" customWidth="1"/>
    <col min="2784" max="2790" width="8.85546875" style="285"/>
    <col min="2791" max="2792" width="10.7109375" style="285" customWidth="1"/>
    <col min="2793" max="2793" width="8.85546875" style="285"/>
    <col min="2794" max="2794" width="11.5703125" style="285" customWidth="1"/>
    <col min="2795" max="2795" width="13.7109375" style="285" customWidth="1"/>
    <col min="2796" max="2799" width="9.28515625" style="285" customWidth="1"/>
    <col min="2800" max="3036" width="8.85546875" style="285"/>
    <col min="3037" max="3037" width="34" style="285" customWidth="1"/>
    <col min="3038" max="3038" width="11.28515625" style="285" customWidth="1"/>
    <col min="3039" max="3039" width="11" style="285" customWidth="1"/>
    <col min="3040" max="3046" width="8.85546875" style="285"/>
    <col min="3047" max="3048" width="10.7109375" style="285" customWidth="1"/>
    <col min="3049" max="3049" width="8.85546875" style="285"/>
    <col min="3050" max="3050" width="11.5703125" style="285" customWidth="1"/>
    <col min="3051" max="3051" width="13.7109375" style="285" customWidth="1"/>
    <col min="3052" max="3055" width="9.28515625" style="285" customWidth="1"/>
    <col min="3056" max="3292" width="8.85546875" style="285"/>
    <col min="3293" max="3293" width="34" style="285" customWidth="1"/>
    <col min="3294" max="3294" width="11.28515625" style="285" customWidth="1"/>
    <col min="3295" max="3295" width="11" style="285" customWidth="1"/>
    <col min="3296" max="3302" width="8.85546875" style="285"/>
    <col min="3303" max="3304" width="10.7109375" style="285" customWidth="1"/>
    <col min="3305" max="3305" width="8.85546875" style="285"/>
    <col min="3306" max="3306" width="11.5703125" style="285" customWidth="1"/>
    <col min="3307" max="3307" width="13.7109375" style="285" customWidth="1"/>
    <col min="3308" max="3311" width="9.28515625" style="285" customWidth="1"/>
    <col min="3312" max="3548" width="8.85546875" style="285"/>
    <col min="3549" max="3549" width="34" style="285" customWidth="1"/>
    <col min="3550" max="3550" width="11.28515625" style="285" customWidth="1"/>
    <col min="3551" max="3551" width="11" style="285" customWidth="1"/>
    <col min="3552" max="3558" width="8.85546875" style="285"/>
    <col min="3559" max="3560" width="10.7109375" style="285" customWidth="1"/>
    <col min="3561" max="3561" width="8.85546875" style="285"/>
    <col min="3562" max="3562" width="11.5703125" style="285" customWidth="1"/>
    <col min="3563" max="3563" width="13.7109375" style="285" customWidth="1"/>
    <col min="3564" max="3567" width="9.28515625" style="285" customWidth="1"/>
    <col min="3568" max="3804" width="8.85546875" style="285"/>
    <col min="3805" max="3805" width="34" style="285" customWidth="1"/>
    <col min="3806" max="3806" width="11.28515625" style="285" customWidth="1"/>
    <col min="3807" max="3807" width="11" style="285" customWidth="1"/>
    <col min="3808" max="3814" width="8.85546875" style="285"/>
    <col min="3815" max="3816" width="10.7109375" style="285" customWidth="1"/>
    <col min="3817" max="3817" width="8.85546875" style="285"/>
    <col min="3818" max="3818" width="11.5703125" style="285" customWidth="1"/>
    <col min="3819" max="3819" width="13.7109375" style="285" customWidth="1"/>
    <col min="3820" max="3823" width="9.28515625" style="285" customWidth="1"/>
    <col min="3824" max="4060" width="8.85546875" style="285"/>
    <col min="4061" max="4061" width="34" style="285" customWidth="1"/>
    <col min="4062" max="4062" width="11.28515625" style="285" customWidth="1"/>
    <col min="4063" max="4063" width="11" style="285" customWidth="1"/>
    <col min="4064" max="4070" width="8.85546875" style="285"/>
    <col min="4071" max="4072" width="10.7109375" style="285" customWidth="1"/>
    <col min="4073" max="4073" width="8.85546875" style="285"/>
    <col min="4074" max="4074" width="11.5703125" style="285" customWidth="1"/>
    <col min="4075" max="4075" width="13.7109375" style="285" customWidth="1"/>
    <col min="4076" max="4079" width="9.28515625" style="285" customWidth="1"/>
    <col min="4080" max="4316" width="8.85546875" style="285"/>
    <col min="4317" max="4317" width="34" style="285" customWidth="1"/>
    <col min="4318" max="4318" width="11.28515625" style="285" customWidth="1"/>
    <col min="4319" max="4319" width="11" style="285" customWidth="1"/>
    <col min="4320" max="4326" width="8.85546875" style="285"/>
    <col min="4327" max="4328" width="10.7109375" style="285" customWidth="1"/>
    <col min="4329" max="4329" width="8.85546875" style="285"/>
    <col min="4330" max="4330" width="11.5703125" style="285" customWidth="1"/>
    <col min="4331" max="4331" width="13.7109375" style="285" customWidth="1"/>
    <col min="4332" max="4335" width="9.28515625" style="285" customWidth="1"/>
    <col min="4336" max="4572" width="8.85546875" style="285"/>
    <col min="4573" max="4573" width="34" style="285" customWidth="1"/>
    <col min="4574" max="4574" width="11.28515625" style="285" customWidth="1"/>
    <col min="4575" max="4575" width="11" style="285" customWidth="1"/>
    <col min="4576" max="4582" width="8.85546875" style="285"/>
    <col min="4583" max="4584" width="10.7109375" style="285" customWidth="1"/>
    <col min="4585" max="4585" width="8.85546875" style="285"/>
    <col min="4586" max="4586" width="11.5703125" style="285" customWidth="1"/>
    <col min="4587" max="4587" width="13.7109375" style="285" customWidth="1"/>
    <col min="4588" max="4591" width="9.28515625" style="285" customWidth="1"/>
    <col min="4592" max="4828" width="8.85546875" style="285"/>
    <col min="4829" max="4829" width="34" style="285" customWidth="1"/>
    <col min="4830" max="4830" width="11.28515625" style="285" customWidth="1"/>
    <col min="4831" max="4831" width="11" style="285" customWidth="1"/>
    <col min="4832" max="4838" width="8.85546875" style="285"/>
    <col min="4839" max="4840" width="10.7109375" style="285" customWidth="1"/>
    <col min="4841" max="4841" width="8.85546875" style="285"/>
    <col min="4842" max="4842" width="11.5703125" style="285" customWidth="1"/>
    <col min="4843" max="4843" width="13.7109375" style="285" customWidth="1"/>
    <col min="4844" max="4847" width="9.28515625" style="285" customWidth="1"/>
    <col min="4848" max="5084" width="8.85546875" style="285"/>
    <col min="5085" max="5085" width="34" style="285" customWidth="1"/>
    <col min="5086" max="5086" width="11.28515625" style="285" customWidth="1"/>
    <col min="5087" max="5087" width="11" style="285" customWidth="1"/>
    <col min="5088" max="5094" width="8.85546875" style="285"/>
    <col min="5095" max="5096" width="10.7109375" style="285" customWidth="1"/>
    <col min="5097" max="5097" width="8.85546875" style="285"/>
    <col min="5098" max="5098" width="11.5703125" style="285" customWidth="1"/>
    <col min="5099" max="5099" width="13.7109375" style="285" customWidth="1"/>
    <col min="5100" max="5103" width="9.28515625" style="285" customWidth="1"/>
    <col min="5104" max="5340" width="8.85546875" style="285"/>
    <col min="5341" max="5341" width="34" style="285" customWidth="1"/>
    <col min="5342" max="5342" width="11.28515625" style="285" customWidth="1"/>
    <col min="5343" max="5343" width="11" style="285" customWidth="1"/>
    <col min="5344" max="5350" width="8.85546875" style="285"/>
    <col min="5351" max="5352" width="10.7109375" style="285" customWidth="1"/>
    <col min="5353" max="5353" width="8.85546875" style="285"/>
    <col min="5354" max="5354" width="11.5703125" style="285" customWidth="1"/>
    <col min="5355" max="5355" width="13.7109375" style="285" customWidth="1"/>
    <col min="5356" max="5359" width="9.28515625" style="285" customWidth="1"/>
    <col min="5360" max="5596" width="8.85546875" style="285"/>
    <col min="5597" max="5597" width="34" style="285" customWidth="1"/>
    <col min="5598" max="5598" width="11.28515625" style="285" customWidth="1"/>
    <col min="5599" max="5599" width="11" style="285" customWidth="1"/>
    <col min="5600" max="5606" width="8.85546875" style="285"/>
    <col min="5607" max="5608" width="10.7109375" style="285" customWidth="1"/>
    <col min="5609" max="5609" width="8.85546875" style="285"/>
    <col min="5610" max="5610" width="11.5703125" style="285" customWidth="1"/>
    <col min="5611" max="5611" width="13.7109375" style="285" customWidth="1"/>
    <col min="5612" max="5615" width="9.28515625" style="285" customWidth="1"/>
    <col min="5616" max="5852" width="8.85546875" style="285"/>
    <col min="5853" max="5853" width="34" style="285" customWidth="1"/>
    <col min="5854" max="5854" width="11.28515625" style="285" customWidth="1"/>
    <col min="5855" max="5855" width="11" style="285" customWidth="1"/>
    <col min="5856" max="5862" width="8.85546875" style="285"/>
    <col min="5863" max="5864" width="10.7109375" style="285" customWidth="1"/>
    <col min="5865" max="5865" width="8.85546875" style="285"/>
    <col min="5866" max="5866" width="11.5703125" style="285" customWidth="1"/>
    <col min="5867" max="5867" width="13.7109375" style="285" customWidth="1"/>
    <col min="5868" max="5871" width="9.28515625" style="285" customWidth="1"/>
    <col min="5872" max="6108" width="8.85546875" style="285"/>
    <col min="6109" max="6109" width="34" style="285" customWidth="1"/>
    <col min="6110" max="6110" width="11.28515625" style="285" customWidth="1"/>
    <col min="6111" max="6111" width="11" style="285" customWidth="1"/>
    <col min="6112" max="6118" width="8.85546875" style="285"/>
    <col min="6119" max="6120" width="10.7109375" style="285" customWidth="1"/>
    <col min="6121" max="6121" width="8.85546875" style="285"/>
    <col min="6122" max="6122" width="11.5703125" style="285" customWidth="1"/>
    <col min="6123" max="6123" width="13.7109375" style="285" customWidth="1"/>
    <col min="6124" max="6127" width="9.28515625" style="285" customWidth="1"/>
    <col min="6128" max="6364" width="8.85546875" style="285"/>
    <col min="6365" max="6365" width="34" style="285" customWidth="1"/>
    <col min="6366" max="6366" width="11.28515625" style="285" customWidth="1"/>
    <col min="6367" max="6367" width="11" style="285" customWidth="1"/>
    <col min="6368" max="6374" width="8.85546875" style="285"/>
    <col min="6375" max="6376" width="10.7109375" style="285" customWidth="1"/>
    <col min="6377" max="6377" width="8.85546875" style="285"/>
    <col min="6378" max="6378" width="11.5703125" style="285" customWidth="1"/>
    <col min="6379" max="6379" width="13.7109375" style="285" customWidth="1"/>
    <col min="6380" max="6383" width="9.28515625" style="285" customWidth="1"/>
    <col min="6384" max="6620" width="8.85546875" style="285"/>
    <col min="6621" max="6621" width="34" style="285" customWidth="1"/>
    <col min="6622" max="6622" width="11.28515625" style="285" customWidth="1"/>
    <col min="6623" max="6623" width="11" style="285" customWidth="1"/>
    <col min="6624" max="6630" width="8.85546875" style="285"/>
    <col min="6631" max="6632" width="10.7109375" style="285" customWidth="1"/>
    <col min="6633" max="6633" width="8.85546875" style="285"/>
    <col min="6634" max="6634" width="11.5703125" style="285" customWidth="1"/>
    <col min="6635" max="6635" width="13.7109375" style="285" customWidth="1"/>
    <col min="6636" max="6639" width="9.28515625" style="285" customWidth="1"/>
    <col min="6640" max="6876" width="8.85546875" style="285"/>
    <col min="6877" max="6877" width="34" style="285" customWidth="1"/>
    <col min="6878" max="6878" width="11.28515625" style="285" customWidth="1"/>
    <col min="6879" max="6879" width="11" style="285" customWidth="1"/>
    <col min="6880" max="6886" width="8.85546875" style="285"/>
    <col min="6887" max="6888" width="10.7109375" style="285" customWidth="1"/>
    <col min="6889" max="6889" width="8.85546875" style="285"/>
    <col min="6890" max="6890" width="11.5703125" style="285" customWidth="1"/>
    <col min="6891" max="6891" width="13.7109375" style="285" customWidth="1"/>
    <col min="6892" max="6895" width="9.28515625" style="285" customWidth="1"/>
    <col min="6896" max="7132" width="8.85546875" style="285"/>
    <col min="7133" max="7133" width="34" style="285" customWidth="1"/>
    <col min="7134" max="7134" width="11.28515625" style="285" customWidth="1"/>
    <col min="7135" max="7135" width="11" style="285" customWidth="1"/>
    <col min="7136" max="7142" width="8.85546875" style="285"/>
    <col min="7143" max="7144" width="10.7109375" style="285" customWidth="1"/>
    <col min="7145" max="7145" width="8.85546875" style="285"/>
    <col min="7146" max="7146" width="11.5703125" style="285" customWidth="1"/>
    <col min="7147" max="7147" width="13.7109375" style="285" customWidth="1"/>
    <col min="7148" max="7151" width="9.28515625" style="285" customWidth="1"/>
    <col min="7152" max="7388" width="8.85546875" style="285"/>
    <col min="7389" max="7389" width="34" style="285" customWidth="1"/>
    <col min="7390" max="7390" width="11.28515625" style="285" customWidth="1"/>
    <col min="7391" max="7391" width="11" style="285" customWidth="1"/>
    <col min="7392" max="7398" width="8.85546875" style="285"/>
    <col min="7399" max="7400" width="10.7109375" style="285" customWidth="1"/>
    <col min="7401" max="7401" width="8.85546875" style="285"/>
    <col min="7402" max="7402" width="11.5703125" style="285" customWidth="1"/>
    <col min="7403" max="7403" width="13.7109375" style="285" customWidth="1"/>
    <col min="7404" max="7407" width="9.28515625" style="285" customWidth="1"/>
    <col min="7408" max="7644" width="8.85546875" style="285"/>
    <col min="7645" max="7645" width="34" style="285" customWidth="1"/>
    <col min="7646" max="7646" width="11.28515625" style="285" customWidth="1"/>
    <col min="7647" max="7647" width="11" style="285" customWidth="1"/>
    <col min="7648" max="7654" width="8.85546875" style="285"/>
    <col min="7655" max="7656" width="10.7109375" style="285" customWidth="1"/>
    <col min="7657" max="7657" width="8.85546875" style="285"/>
    <col min="7658" max="7658" width="11.5703125" style="285" customWidth="1"/>
    <col min="7659" max="7659" width="13.7109375" style="285" customWidth="1"/>
    <col min="7660" max="7663" width="9.28515625" style="285" customWidth="1"/>
    <col min="7664" max="7900" width="8.85546875" style="285"/>
    <col min="7901" max="7901" width="34" style="285" customWidth="1"/>
    <col min="7902" max="7902" width="11.28515625" style="285" customWidth="1"/>
    <col min="7903" max="7903" width="11" style="285" customWidth="1"/>
    <col min="7904" max="7910" width="8.85546875" style="285"/>
    <col min="7911" max="7912" width="10.7109375" style="285" customWidth="1"/>
    <col min="7913" max="7913" width="8.85546875" style="285"/>
    <col min="7914" max="7914" width="11.5703125" style="285" customWidth="1"/>
    <col min="7915" max="7915" width="13.7109375" style="285" customWidth="1"/>
    <col min="7916" max="7919" width="9.28515625" style="285" customWidth="1"/>
    <col min="7920" max="8156" width="8.85546875" style="285"/>
    <col min="8157" max="8157" width="34" style="285" customWidth="1"/>
    <col min="8158" max="8158" width="11.28515625" style="285" customWidth="1"/>
    <col min="8159" max="8159" width="11" style="285" customWidth="1"/>
    <col min="8160" max="8166" width="8.85546875" style="285"/>
    <col min="8167" max="8168" width="10.7109375" style="285" customWidth="1"/>
    <col min="8169" max="8169" width="8.85546875" style="285"/>
    <col min="8170" max="8170" width="11.5703125" style="285" customWidth="1"/>
    <col min="8171" max="8171" width="13.7109375" style="285" customWidth="1"/>
    <col min="8172" max="8175" width="9.28515625" style="285" customWidth="1"/>
    <col min="8176" max="8412" width="8.85546875" style="285"/>
    <col min="8413" max="8413" width="34" style="285" customWidth="1"/>
    <col min="8414" max="8414" width="11.28515625" style="285" customWidth="1"/>
    <col min="8415" max="8415" width="11" style="285" customWidth="1"/>
    <col min="8416" max="8422" width="8.85546875" style="285"/>
    <col min="8423" max="8424" width="10.7109375" style="285" customWidth="1"/>
    <col min="8425" max="8425" width="8.85546875" style="285"/>
    <col min="8426" max="8426" width="11.5703125" style="285" customWidth="1"/>
    <col min="8427" max="8427" width="13.7109375" style="285" customWidth="1"/>
    <col min="8428" max="8431" width="9.28515625" style="285" customWidth="1"/>
    <col min="8432" max="8668" width="8.85546875" style="285"/>
    <col min="8669" max="8669" width="34" style="285" customWidth="1"/>
    <col min="8670" max="8670" width="11.28515625" style="285" customWidth="1"/>
    <col min="8671" max="8671" width="11" style="285" customWidth="1"/>
    <col min="8672" max="8678" width="8.85546875" style="285"/>
    <col min="8679" max="8680" width="10.7109375" style="285" customWidth="1"/>
    <col min="8681" max="8681" width="8.85546875" style="285"/>
    <col min="8682" max="8682" width="11.5703125" style="285" customWidth="1"/>
    <col min="8683" max="8683" width="13.7109375" style="285" customWidth="1"/>
    <col min="8684" max="8687" width="9.28515625" style="285" customWidth="1"/>
    <col min="8688" max="8924" width="8.85546875" style="285"/>
    <col min="8925" max="8925" width="34" style="285" customWidth="1"/>
    <col min="8926" max="8926" width="11.28515625" style="285" customWidth="1"/>
    <col min="8927" max="8927" width="11" style="285" customWidth="1"/>
    <col min="8928" max="8934" width="8.85546875" style="285"/>
    <col min="8935" max="8936" width="10.7109375" style="285" customWidth="1"/>
    <col min="8937" max="8937" width="8.85546875" style="285"/>
    <col min="8938" max="8938" width="11.5703125" style="285" customWidth="1"/>
    <col min="8939" max="8939" width="13.7109375" style="285" customWidth="1"/>
    <col min="8940" max="8943" width="9.28515625" style="285" customWidth="1"/>
    <col min="8944" max="9180" width="8.85546875" style="285"/>
    <col min="9181" max="9181" width="34" style="285" customWidth="1"/>
    <col min="9182" max="9182" width="11.28515625" style="285" customWidth="1"/>
    <col min="9183" max="9183" width="11" style="285" customWidth="1"/>
    <col min="9184" max="9190" width="8.85546875" style="285"/>
    <col min="9191" max="9192" width="10.7109375" style="285" customWidth="1"/>
    <col min="9193" max="9193" width="8.85546875" style="285"/>
    <col min="9194" max="9194" width="11.5703125" style="285" customWidth="1"/>
    <col min="9195" max="9195" width="13.7109375" style="285" customWidth="1"/>
    <col min="9196" max="9199" width="9.28515625" style="285" customWidth="1"/>
    <col min="9200" max="9436" width="8.85546875" style="285"/>
    <col min="9437" max="9437" width="34" style="285" customWidth="1"/>
    <col min="9438" max="9438" width="11.28515625" style="285" customWidth="1"/>
    <col min="9439" max="9439" width="11" style="285" customWidth="1"/>
    <col min="9440" max="9446" width="8.85546875" style="285"/>
    <col min="9447" max="9448" width="10.7109375" style="285" customWidth="1"/>
    <col min="9449" max="9449" width="8.85546875" style="285"/>
    <col min="9450" max="9450" width="11.5703125" style="285" customWidth="1"/>
    <col min="9451" max="9451" width="13.7109375" style="285" customWidth="1"/>
    <col min="9452" max="9455" width="9.28515625" style="285" customWidth="1"/>
    <col min="9456" max="9692" width="8.85546875" style="285"/>
    <col min="9693" max="9693" width="34" style="285" customWidth="1"/>
    <col min="9694" max="9694" width="11.28515625" style="285" customWidth="1"/>
    <col min="9695" max="9695" width="11" style="285" customWidth="1"/>
    <col min="9696" max="9702" width="8.85546875" style="285"/>
    <col min="9703" max="9704" width="10.7109375" style="285" customWidth="1"/>
    <col min="9705" max="9705" width="8.85546875" style="285"/>
    <col min="9706" max="9706" width="11.5703125" style="285" customWidth="1"/>
    <col min="9707" max="9707" width="13.7109375" style="285" customWidth="1"/>
    <col min="9708" max="9711" width="9.28515625" style="285" customWidth="1"/>
    <col min="9712" max="9948" width="8.85546875" style="285"/>
    <col min="9949" max="9949" width="34" style="285" customWidth="1"/>
    <col min="9950" max="9950" width="11.28515625" style="285" customWidth="1"/>
    <col min="9951" max="9951" width="11" style="285" customWidth="1"/>
    <col min="9952" max="9958" width="8.85546875" style="285"/>
    <col min="9959" max="9960" width="10.7109375" style="285" customWidth="1"/>
    <col min="9961" max="9961" width="8.85546875" style="285"/>
    <col min="9962" max="9962" width="11.5703125" style="285" customWidth="1"/>
    <col min="9963" max="9963" width="13.7109375" style="285" customWidth="1"/>
    <col min="9964" max="9967" width="9.28515625" style="285" customWidth="1"/>
    <col min="9968" max="10204" width="8.85546875" style="285"/>
    <col min="10205" max="10205" width="34" style="285" customWidth="1"/>
    <col min="10206" max="10206" width="11.28515625" style="285" customWidth="1"/>
    <col min="10207" max="10207" width="11" style="285" customWidth="1"/>
    <col min="10208" max="10214" width="8.85546875" style="285"/>
    <col min="10215" max="10216" width="10.7109375" style="285" customWidth="1"/>
    <col min="10217" max="10217" width="8.85546875" style="285"/>
    <col min="10218" max="10218" width="11.5703125" style="285" customWidth="1"/>
    <col min="10219" max="10219" width="13.7109375" style="285" customWidth="1"/>
    <col min="10220" max="10223" width="9.28515625" style="285" customWidth="1"/>
    <col min="10224" max="10460" width="8.85546875" style="285"/>
    <col min="10461" max="10461" width="34" style="285" customWidth="1"/>
    <col min="10462" max="10462" width="11.28515625" style="285" customWidth="1"/>
    <col min="10463" max="10463" width="11" style="285" customWidth="1"/>
    <col min="10464" max="10470" width="8.85546875" style="285"/>
    <col min="10471" max="10472" width="10.7109375" style="285" customWidth="1"/>
    <col min="10473" max="10473" width="8.85546875" style="285"/>
    <col min="10474" max="10474" width="11.5703125" style="285" customWidth="1"/>
    <col min="10475" max="10475" width="13.7109375" style="285" customWidth="1"/>
    <col min="10476" max="10479" width="9.28515625" style="285" customWidth="1"/>
    <col min="10480" max="10716" width="8.85546875" style="285"/>
    <col min="10717" max="10717" width="34" style="285" customWidth="1"/>
    <col min="10718" max="10718" width="11.28515625" style="285" customWidth="1"/>
    <col min="10719" max="10719" width="11" style="285" customWidth="1"/>
    <col min="10720" max="10726" width="8.85546875" style="285"/>
    <col min="10727" max="10728" width="10.7109375" style="285" customWidth="1"/>
    <col min="10729" max="10729" width="8.85546875" style="285"/>
    <col min="10730" max="10730" width="11.5703125" style="285" customWidth="1"/>
    <col min="10731" max="10731" width="13.7109375" style="285" customWidth="1"/>
    <col min="10732" max="10735" width="9.28515625" style="285" customWidth="1"/>
    <col min="10736" max="10972" width="8.85546875" style="285"/>
    <col min="10973" max="10973" width="34" style="285" customWidth="1"/>
    <col min="10974" max="10974" width="11.28515625" style="285" customWidth="1"/>
    <col min="10975" max="10975" width="11" style="285" customWidth="1"/>
    <col min="10976" max="10982" width="8.85546875" style="285"/>
    <col min="10983" max="10984" width="10.7109375" style="285" customWidth="1"/>
    <col min="10985" max="10985" width="8.85546875" style="285"/>
    <col min="10986" max="10986" width="11.5703125" style="285" customWidth="1"/>
    <col min="10987" max="10987" width="13.7109375" style="285" customWidth="1"/>
    <col min="10988" max="10991" width="9.28515625" style="285" customWidth="1"/>
    <col min="10992" max="11228" width="8.85546875" style="285"/>
    <col min="11229" max="11229" width="34" style="285" customWidth="1"/>
    <col min="11230" max="11230" width="11.28515625" style="285" customWidth="1"/>
    <col min="11231" max="11231" width="11" style="285" customWidth="1"/>
    <col min="11232" max="11238" width="8.85546875" style="285"/>
    <col min="11239" max="11240" width="10.7109375" style="285" customWidth="1"/>
    <col min="11241" max="11241" width="8.85546875" style="285"/>
    <col min="11242" max="11242" width="11.5703125" style="285" customWidth="1"/>
    <col min="11243" max="11243" width="13.7109375" style="285" customWidth="1"/>
    <col min="11244" max="11247" width="9.28515625" style="285" customWidth="1"/>
    <col min="11248" max="11484" width="8.85546875" style="285"/>
    <col min="11485" max="11485" width="34" style="285" customWidth="1"/>
    <col min="11486" max="11486" width="11.28515625" style="285" customWidth="1"/>
    <col min="11487" max="11487" width="11" style="285" customWidth="1"/>
    <col min="11488" max="11494" width="8.85546875" style="285"/>
    <col min="11495" max="11496" width="10.7109375" style="285" customWidth="1"/>
    <col min="11497" max="11497" width="8.85546875" style="285"/>
    <col min="11498" max="11498" width="11.5703125" style="285" customWidth="1"/>
    <col min="11499" max="11499" width="13.7109375" style="285" customWidth="1"/>
    <col min="11500" max="11503" width="9.28515625" style="285" customWidth="1"/>
    <col min="11504" max="11740" width="8.85546875" style="285"/>
    <col min="11741" max="11741" width="34" style="285" customWidth="1"/>
    <col min="11742" max="11742" width="11.28515625" style="285" customWidth="1"/>
    <col min="11743" max="11743" width="11" style="285" customWidth="1"/>
    <col min="11744" max="11750" width="8.85546875" style="285"/>
    <col min="11751" max="11752" width="10.7109375" style="285" customWidth="1"/>
    <col min="11753" max="11753" width="8.85546875" style="285"/>
    <col min="11754" max="11754" width="11.5703125" style="285" customWidth="1"/>
    <col min="11755" max="11755" width="13.7109375" style="285" customWidth="1"/>
    <col min="11756" max="11759" width="9.28515625" style="285" customWidth="1"/>
    <col min="11760" max="11996" width="8.85546875" style="285"/>
    <col min="11997" max="11997" width="34" style="285" customWidth="1"/>
    <col min="11998" max="11998" width="11.28515625" style="285" customWidth="1"/>
    <col min="11999" max="11999" width="11" style="285" customWidth="1"/>
    <col min="12000" max="12006" width="8.85546875" style="285"/>
    <col min="12007" max="12008" width="10.7109375" style="285" customWidth="1"/>
    <col min="12009" max="12009" width="8.85546875" style="285"/>
    <col min="12010" max="12010" width="11.5703125" style="285" customWidth="1"/>
    <col min="12011" max="12011" width="13.7109375" style="285" customWidth="1"/>
    <col min="12012" max="12015" width="9.28515625" style="285" customWidth="1"/>
    <col min="12016" max="12252" width="8.85546875" style="285"/>
    <col min="12253" max="12253" width="34" style="285" customWidth="1"/>
    <col min="12254" max="12254" width="11.28515625" style="285" customWidth="1"/>
    <col min="12255" max="12255" width="11" style="285" customWidth="1"/>
    <col min="12256" max="12262" width="8.85546875" style="285"/>
    <col min="12263" max="12264" width="10.7109375" style="285" customWidth="1"/>
    <col min="12265" max="12265" width="8.85546875" style="285"/>
    <col min="12266" max="12266" width="11.5703125" style="285" customWidth="1"/>
    <col min="12267" max="12267" width="13.7109375" style="285" customWidth="1"/>
    <col min="12268" max="12271" width="9.28515625" style="285" customWidth="1"/>
    <col min="12272" max="12508" width="8.85546875" style="285"/>
    <col min="12509" max="12509" width="34" style="285" customWidth="1"/>
    <col min="12510" max="12510" width="11.28515625" style="285" customWidth="1"/>
    <col min="12511" max="12511" width="11" style="285" customWidth="1"/>
    <col min="12512" max="12518" width="8.85546875" style="285"/>
    <col min="12519" max="12520" width="10.7109375" style="285" customWidth="1"/>
    <col min="12521" max="12521" width="8.85546875" style="285"/>
    <col min="12522" max="12522" width="11.5703125" style="285" customWidth="1"/>
    <col min="12523" max="12523" width="13.7109375" style="285" customWidth="1"/>
    <col min="12524" max="12527" width="9.28515625" style="285" customWidth="1"/>
    <col min="12528" max="12764" width="8.85546875" style="285"/>
    <col min="12765" max="12765" width="34" style="285" customWidth="1"/>
    <col min="12766" max="12766" width="11.28515625" style="285" customWidth="1"/>
    <col min="12767" max="12767" width="11" style="285" customWidth="1"/>
    <col min="12768" max="12774" width="8.85546875" style="285"/>
    <col min="12775" max="12776" width="10.7109375" style="285" customWidth="1"/>
    <col min="12777" max="12777" width="8.85546875" style="285"/>
    <col min="12778" max="12778" width="11.5703125" style="285" customWidth="1"/>
    <col min="12779" max="12779" width="13.7109375" style="285" customWidth="1"/>
    <col min="12780" max="12783" width="9.28515625" style="285" customWidth="1"/>
    <col min="12784" max="13020" width="8.85546875" style="285"/>
    <col min="13021" max="13021" width="34" style="285" customWidth="1"/>
    <col min="13022" max="13022" width="11.28515625" style="285" customWidth="1"/>
    <col min="13023" max="13023" width="11" style="285" customWidth="1"/>
    <col min="13024" max="13030" width="8.85546875" style="285"/>
    <col min="13031" max="13032" width="10.7109375" style="285" customWidth="1"/>
    <col min="13033" max="13033" width="8.85546875" style="285"/>
    <col min="13034" max="13034" width="11.5703125" style="285" customWidth="1"/>
    <col min="13035" max="13035" width="13.7109375" style="285" customWidth="1"/>
    <col min="13036" max="13039" width="9.28515625" style="285" customWidth="1"/>
    <col min="13040" max="13276" width="8.85546875" style="285"/>
    <col min="13277" max="13277" width="34" style="285" customWidth="1"/>
    <col min="13278" max="13278" width="11.28515625" style="285" customWidth="1"/>
    <col min="13279" max="13279" width="11" style="285" customWidth="1"/>
    <col min="13280" max="13286" width="8.85546875" style="285"/>
    <col min="13287" max="13288" width="10.7109375" style="285" customWidth="1"/>
    <col min="13289" max="13289" width="8.85546875" style="285"/>
    <col min="13290" max="13290" width="11.5703125" style="285" customWidth="1"/>
    <col min="13291" max="13291" width="13.7109375" style="285" customWidth="1"/>
    <col min="13292" max="13295" width="9.28515625" style="285" customWidth="1"/>
    <col min="13296" max="13532" width="8.85546875" style="285"/>
    <col min="13533" max="13533" width="34" style="285" customWidth="1"/>
    <col min="13534" max="13534" width="11.28515625" style="285" customWidth="1"/>
    <col min="13535" max="13535" width="11" style="285" customWidth="1"/>
    <col min="13536" max="13542" width="8.85546875" style="285"/>
    <col min="13543" max="13544" width="10.7109375" style="285" customWidth="1"/>
    <col min="13545" max="13545" width="8.85546875" style="285"/>
    <col min="13546" max="13546" width="11.5703125" style="285" customWidth="1"/>
    <col min="13547" max="13547" width="13.7109375" style="285" customWidth="1"/>
    <col min="13548" max="13551" width="9.28515625" style="285" customWidth="1"/>
    <col min="13552" max="13788" width="8.85546875" style="285"/>
    <col min="13789" max="13789" width="34" style="285" customWidth="1"/>
    <col min="13790" max="13790" width="11.28515625" style="285" customWidth="1"/>
    <col min="13791" max="13791" width="11" style="285" customWidth="1"/>
    <col min="13792" max="13798" width="8.85546875" style="285"/>
    <col min="13799" max="13800" width="10.7109375" style="285" customWidth="1"/>
    <col min="13801" max="13801" width="8.85546875" style="285"/>
    <col min="13802" max="13802" width="11.5703125" style="285" customWidth="1"/>
    <col min="13803" max="13803" width="13.7109375" style="285" customWidth="1"/>
    <col min="13804" max="13807" width="9.28515625" style="285" customWidth="1"/>
    <col min="13808" max="14044" width="8.85546875" style="285"/>
    <col min="14045" max="14045" width="34" style="285" customWidth="1"/>
    <col min="14046" max="14046" width="11.28515625" style="285" customWidth="1"/>
    <col min="14047" max="14047" width="11" style="285" customWidth="1"/>
    <col min="14048" max="14054" width="8.85546875" style="285"/>
    <col min="14055" max="14056" width="10.7109375" style="285" customWidth="1"/>
    <col min="14057" max="14057" width="8.85546875" style="285"/>
    <col min="14058" max="14058" width="11.5703125" style="285" customWidth="1"/>
    <col min="14059" max="14059" width="13.7109375" style="285" customWidth="1"/>
    <col min="14060" max="14063" width="9.28515625" style="285" customWidth="1"/>
    <col min="14064" max="14300" width="8.85546875" style="285"/>
    <col min="14301" max="14301" width="34" style="285" customWidth="1"/>
    <col min="14302" max="14302" width="11.28515625" style="285" customWidth="1"/>
    <col min="14303" max="14303" width="11" style="285" customWidth="1"/>
    <col min="14304" max="14310" width="8.85546875" style="285"/>
    <col min="14311" max="14312" width="10.7109375" style="285" customWidth="1"/>
    <col min="14313" max="14313" width="8.85546875" style="285"/>
    <col min="14314" max="14314" width="11.5703125" style="285" customWidth="1"/>
    <col min="14315" max="14315" width="13.7109375" style="285" customWidth="1"/>
    <col min="14316" max="14319" width="9.28515625" style="285" customWidth="1"/>
    <col min="14320" max="14556" width="8.85546875" style="285"/>
    <col min="14557" max="14557" width="34" style="285" customWidth="1"/>
    <col min="14558" max="14558" width="11.28515625" style="285" customWidth="1"/>
    <col min="14559" max="14559" width="11" style="285" customWidth="1"/>
    <col min="14560" max="14566" width="8.85546875" style="285"/>
    <col min="14567" max="14568" width="10.7109375" style="285" customWidth="1"/>
    <col min="14569" max="14569" width="8.85546875" style="285"/>
    <col min="14570" max="14570" width="11.5703125" style="285" customWidth="1"/>
    <col min="14571" max="14571" width="13.7109375" style="285" customWidth="1"/>
    <col min="14572" max="14575" width="9.28515625" style="285" customWidth="1"/>
    <col min="14576" max="14812" width="8.85546875" style="285"/>
    <col min="14813" max="14813" width="34" style="285" customWidth="1"/>
    <col min="14814" max="14814" width="11.28515625" style="285" customWidth="1"/>
    <col min="14815" max="14815" width="11" style="285" customWidth="1"/>
    <col min="14816" max="14822" width="8.85546875" style="285"/>
    <col min="14823" max="14824" width="10.7109375" style="285" customWidth="1"/>
    <col min="14825" max="14825" width="8.85546875" style="285"/>
    <col min="14826" max="14826" width="11.5703125" style="285" customWidth="1"/>
    <col min="14827" max="14827" width="13.7109375" style="285" customWidth="1"/>
    <col min="14828" max="14831" width="9.28515625" style="285" customWidth="1"/>
    <col min="14832" max="15068" width="8.85546875" style="285"/>
    <col min="15069" max="15069" width="34" style="285" customWidth="1"/>
    <col min="15070" max="15070" width="11.28515625" style="285" customWidth="1"/>
    <col min="15071" max="15071" width="11" style="285" customWidth="1"/>
    <col min="15072" max="15078" width="8.85546875" style="285"/>
    <col min="15079" max="15080" width="10.7109375" style="285" customWidth="1"/>
    <col min="15081" max="15081" width="8.85546875" style="285"/>
    <col min="15082" max="15082" width="11.5703125" style="285" customWidth="1"/>
    <col min="15083" max="15083" width="13.7109375" style="285" customWidth="1"/>
    <col min="15084" max="15087" width="9.28515625" style="285" customWidth="1"/>
    <col min="15088" max="15324" width="8.85546875" style="285"/>
    <col min="15325" max="15325" width="34" style="285" customWidth="1"/>
    <col min="15326" max="15326" width="11.28515625" style="285" customWidth="1"/>
    <col min="15327" max="15327" width="11" style="285" customWidth="1"/>
    <col min="15328" max="15334" width="8.85546875" style="285"/>
    <col min="15335" max="15336" width="10.7109375" style="285" customWidth="1"/>
    <col min="15337" max="15337" width="8.85546875" style="285"/>
    <col min="15338" max="15338" width="11.5703125" style="285" customWidth="1"/>
    <col min="15339" max="15339" width="13.7109375" style="285" customWidth="1"/>
    <col min="15340" max="15343" width="9.28515625" style="285" customWidth="1"/>
    <col min="15344" max="15580" width="8.85546875" style="285"/>
    <col min="15581" max="15581" width="34" style="285" customWidth="1"/>
    <col min="15582" max="15582" width="11.28515625" style="285" customWidth="1"/>
    <col min="15583" max="15583" width="11" style="285" customWidth="1"/>
    <col min="15584" max="15590" width="8.85546875" style="285"/>
    <col min="15591" max="15592" width="10.7109375" style="285" customWidth="1"/>
    <col min="15593" max="15593" width="8.85546875" style="285"/>
    <col min="15594" max="15594" width="11.5703125" style="285" customWidth="1"/>
    <col min="15595" max="15595" width="13.7109375" style="285" customWidth="1"/>
    <col min="15596" max="15599" width="9.28515625" style="285" customWidth="1"/>
    <col min="15600" max="15836" width="8.85546875" style="285"/>
    <col min="15837" max="15837" width="34" style="285" customWidth="1"/>
    <col min="15838" max="15838" width="11.28515625" style="285" customWidth="1"/>
    <col min="15839" max="15839" width="11" style="285" customWidth="1"/>
    <col min="15840" max="15846" width="8.85546875" style="285"/>
    <col min="15847" max="15848" width="10.7109375" style="285" customWidth="1"/>
    <col min="15849" max="15849" width="8.85546875" style="285"/>
    <col min="15850" max="15850" width="11.5703125" style="285" customWidth="1"/>
    <col min="15851" max="15851" width="13.7109375" style="285" customWidth="1"/>
    <col min="15852" max="15855" width="9.28515625" style="285" customWidth="1"/>
    <col min="15856" max="16092" width="8.85546875" style="285"/>
    <col min="16093" max="16093" width="34" style="285" customWidth="1"/>
    <col min="16094" max="16094" width="11.28515625" style="285" customWidth="1"/>
    <col min="16095" max="16095" width="11" style="285" customWidth="1"/>
    <col min="16096" max="16102" width="8.85546875" style="285"/>
    <col min="16103" max="16104" width="10.7109375" style="285" customWidth="1"/>
    <col min="16105" max="16105" width="8.85546875" style="285"/>
    <col min="16106" max="16106" width="11.5703125" style="285" customWidth="1"/>
    <col min="16107" max="16107" width="13.7109375" style="285" customWidth="1"/>
    <col min="16108" max="16111" width="9.28515625" style="285" customWidth="1"/>
    <col min="16112" max="16384" width="8.85546875" style="285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308"/>
      <c r="J11" s="308"/>
      <c r="K11" s="308"/>
      <c r="L11" s="308">
        <f>J11+K11</f>
        <v>0</v>
      </c>
      <c r="M11" s="308"/>
      <c r="N11" s="308"/>
      <c r="O11" s="310"/>
    </row>
    <row r="12" spans="1:15" ht="15.75">
      <c r="A12" s="289" t="s">
        <v>27</v>
      </c>
      <c r="B12" s="292"/>
      <c r="C12" s="290"/>
      <c r="D12" s="290"/>
      <c r="E12" s="290"/>
      <c r="F12" s="292"/>
      <c r="G12" s="292"/>
      <c r="H12" s="290"/>
      <c r="I12" s="307"/>
      <c r="J12" s="307"/>
      <c r="K12" s="307"/>
      <c r="L12" s="307">
        <f t="shared" ref="L12:L73" si="0">J12+K12</f>
        <v>0</v>
      </c>
      <c r="M12" s="307"/>
      <c r="N12" s="307"/>
      <c r="O12" s="311"/>
    </row>
    <row r="13" spans="1:15" ht="15.75">
      <c r="A13" s="289" t="s">
        <v>28</v>
      </c>
      <c r="B13" s="292"/>
      <c r="C13" s="290"/>
      <c r="D13" s="290"/>
      <c r="E13" s="290"/>
      <c r="F13" s="292"/>
      <c r="G13" s="292"/>
      <c r="H13" s="290"/>
      <c r="I13" s="307"/>
      <c r="J13" s="307"/>
      <c r="K13" s="307"/>
      <c r="L13" s="307">
        <f t="shared" si="0"/>
        <v>0</v>
      </c>
      <c r="M13" s="307"/>
      <c r="N13" s="307"/>
      <c r="O13" s="311"/>
    </row>
    <row r="14" spans="1:15" ht="15.75">
      <c r="A14" s="289" t="s">
        <v>29</v>
      </c>
      <c r="B14" s="292"/>
      <c r="C14" s="290"/>
      <c r="D14" s="290"/>
      <c r="E14" s="290"/>
      <c r="F14" s="292"/>
      <c r="G14" s="292"/>
      <c r="H14" s="290"/>
      <c r="I14" s="307"/>
      <c r="J14" s="307"/>
      <c r="K14" s="307"/>
      <c r="L14" s="307">
        <f t="shared" si="0"/>
        <v>0</v>
      </c>
      <c r="M14" s="307"/>
      <c r="N14" s="307"/>
      <c r="O14" s="311"/>
    </row>
    <row r="15" spans="1:15" ht="15.75">
      <c r="A15" s="289" t="s">
        <v>30</v>
      </c>
      <c r="B15" s="292"/>
      <c r="C15" s="290"/>
      <c r="D15" s="290"/>
      <c r="E15" s="290"/>
      <c r="F15" s="292"/>
      <c r="G15" s="292"/>
      <c r="H15" s="290"/>
      <c r="I15" s="307"/>
      <c r="J15" s="307"/>
      <c r="K15" s="307"/>
      <c r="L15" s="307">
        <f t="shared" si="0"/>
        <v>0</v>
      </c>
      <c r="M15" s="307"/>
      <c r="N15" s="307"/>
      <c r="O15" s="311"/>
    </row>
    <row r="16" spans="1:15" ht="15.75">
      <c r="A16" s="289" t="s">
        <v>31</v>
      </c>
      <c r="B16" s="292"/>
      <c r="C16" s="290"/>
      <c r="D16" s="290"/>
      <c r="E16" s="290"/>
      <c r="F16" s="292"/>
      <c r="G16" s="292"/>
      <c r="H16" s="290"/>
      <c r="I16" s="307"/>
      <c r="J16" s="307"/>
      <c r="K16" s="307"/>
      <c r="L16" s="307">
        <f t="shared" si="0"/>
        <v>0</v>
      </c>
      <c r="M16" s="307"/>
      <c r="N16" s="307"/>
      <c r="O16" s="311"/>
    </row>
    <row r="17" spans="1:15" ht="19.899999999999999" customHeight="1">
      <c r="A17" s="289" t="s">
        <v>32</v>
      </c>
      <c r="B17" s="292"/>
      <c r="C17" s="290"/>
      <c r="D17" s="290"/>
      <c r="E17" s="290"/>
      <c r="F17" s="292"/>
      <c r="G17" s="292"/>
      <c r="H17" s="290"/>
      <c r="I17" s="307"/>
      <c r="J17" s="307"/>
      <c r="K17" s="307"/>
      <c r="L17" s="307">
        <f t="shared" si="0"/>
        <v>0</v>
      </c>
      <c r="M17" s="307"/>
      <c r="N17" s="307"/>
      <c r="O17" s="311"/>
    </row>
    <row r="18" spans="1:15" ht="31.9" customHeight="1">
      <c r="A18" s="289" t="s">
        <v>33</v>
      </c>
      <c r="B18" s="292"/>
      <c r="C18" s="290"/>
      <c r="D18" s="290"/>
      <c r="E18" s="290"/>
      <c r="F18" s="292"/>
      <c r="G18" s="292"/>
      <c r="H18" s="290"/>
      <c r="I18" s="307"/>
      <c r="J18" s="307"/>
      <c r="K18" s="307"/>
      <c r="L18" s="307">
        <f t="shared" si="0"/>
        <v>0</v>
      </c>
      <c r="M18" s="307"/>
      <c r="N18" s="307"/>
      <c r="O18" s="311"/>
    </row>
    <row r="19" spans="1:15" ht="15.75">
      <c r="A19" s="289" t="s">
        <v>34</v>
      </c>
      <c r="B19" s="292"/>
      <c r="C19" s="290"/>
      <c r="D19" s="290"/>
      <c r="E19" s="290"/>
      <c r="F19" s="292"/>
      <c r="G19" s="292"/>
      <c r="H19" s="290"/>
      <c r="I19" s="307"/>
      <c r="J19" s="307"/>
      <c r="K19" s="307"/>
      <c r="L19" s="307">
        <f t="shared" si="0"/>
        <v>0</v>
      </c>
      <c r="M19" s="307"/>
      <c r="N19" s="307"/>
      <c r="O19" s="311"/>
    </row>
    <row r="20" spans="1:15" ht="15.75">
      <c r="A20" s="289" t="s">
        <v>35</v>
      </c>
      <c r="B20" s="292"/>
      <c r="C20" s="290"/>
      <c r="D20" s="290"/>
      <c r="E20" s="290"/>
      <c r="F20" s="292"/>
      <c r="G20" s="292"/>
      <c r="H20" s="290"/>
      <c r="I20" s="307"/>
      <c r="J20" s="307"/>
      <c r="K20" s="307"/>
      <c r="L20" s="307">
        <f t="shared" si="0"/>
        <v>0</v>
      </c>
      <c r="M20" s="307"/>
      <c r="N20" s="307"/>
      <c r="O20" s="311"/>
    </row>
    <row r="21" spans="1:15" ht="16.149999999999999" customHeight="1">
      <c r="A21" s="289" t="s">
        <v>36</v>
      </c>
      <c r="B21" s="292"/>
      <c r="C21" s="290"/>
      <c r="D21" s="290"/>
      <c r="E21" s="290"/>
      <c r="F21" s="292"/>
      <c r="G21" s="292"/>
      <c r="H21" s="290"/>
      <c r="I21" s="307"/>
      <c r="J21" s="307"/>
      <c r="K21" s="307"/>
      <c r="L21" s="307">
        <f t="shared" si="0"/>
        <v>0</v>
      </c>
      <c r="M21" s="307"/>
      <c r="N21" s="307"/>
      <c r="O21" s="311"/>
    </row>
    <row r="22" spans="1:15" ht="16.149999999999999" customHeight="1">
      <c r="A22" s="289" t="s">
        <v>37</v>
      </c>
      <c r="B22" s="292"/>
      <c r="C22" s="290"/>
      <c r="D22" s="290"/>
      <c r="E22" s="290"/>
      <c r="F22" s="292"/>
      <c r="G22" s="292"/>
      <c r="H22" s="290"/>
      <c r="I22" s="307"/>
      <c r="J22" s="307"/>
      <c r="K22" s="307"/>
      <c r="L22" s="307">
        <f t="shared" si="0"/>
        <v>0</v>
      </c>
      <c r="M22" s="307"/>
      <c r="N22" s="307"/>
      <c r="O22" s="311"/>
    </row>
    <row r="23" spans="1:15" ht="19.149999999999999" customHeight="1">
      <c r="A23" s="289" t="s">
        <v>38</v>
      </c>
      <c r="B23" s="292"/>
      <c r="C23" s="290"/>
      <c r="D23" s="290"/>
      <c r="E23" s="290"/>
      <c r="F23" s="292"/>
      <c r="G23" s="292"/>
      <c r="H23" s="290"/>
      <c r="I23" s="307"/>
      <c r="J23" s="307"/>
      <c r="K23" s="307"/>
      <c r="L23" s="307">
        <f t="shared" si="0"/>
        <v>0</v>
      </c>
      <c r="M23" s="307"/>
      <c r="N23" s="307"/>
      <c r="O23" s="311"/>
    </row>
    <row r="24" spans="1:15" ht="15.75">
      <c r="A24" s="289" t="s">
        <v>39</v>
      </c>
      <c r="B24" s="292"/>
      <c r="C24" s="290"/>
      <c r="D24" s="290"/>
      <c r="E24" s="290"/>
      <c r="F24" s="292"/>
      <c r="G24" s="292"/>
      <c r="H24" s="290"/>
      <c r="I24" s="307"/>
      <c r="J24" s="307"/>
      <c r="K24" s="307"/>
      <c r="L24" s="307">
        <f t="shared" si="0"/>
        <v>0</v>
      </c>
      <c r="M24" s="307"/>
      <c r="N24" s="307"/>
      <c r="O24" s="311"/>
    </row>
    <row r="25" spans="1:15" ht="15.75">
      <c r="A25" s="289" t="s">
        <v>40</v>
      </c>
      <c r="B25" s="292"/>
      <c r="C25" s="290"/>
      <c r="D25" s="290"/>
      <c r="E25" s="290"/>
      <c r="F25" s="292"/>
      <c r="G25" s="292"/>
      <c r="H25" s="290"/>
      <c r="I25" s="307"/>
      <c r="J25" s="307"/>
      <c r="K25" s="307"/>
      <c r="L25" s="307">
        <f t="shared" si="0"/>
        <v>0</v>
      </c>
      <c r="M25" s="307"/>
      <c r="N25" s="307"/>
      <c r="O25" s="311"/>
    </row>
    <row r="26" spans="1:15" ht="31.5">
      <c r="A26" s="289" t="s">
        <v>41</v>
      </c>
      <c r="B26" s="292"/>
      <c r="C26" s="290"/>
      <c r="D26" s="290"/>
      <c r="E26" s="290"/>
      <c r="F26" s="292"/>
      <c r="G26" s="292"/>
      <c r="H26" s="290"/>
      <c r="I26" s="307"/>
      <c r="J26" s="307"/>
      <c r="K26" s="307"/>
      <c r="L26" s="307">
        <f t="shared" si="0"/>
        <v>0</v>
      </c>
      <c r="M26" s="307"/>
      <c r="N26" s="307"/>
      <c r="O26" s="311"/>
    </row>
    <row r="27" spans="1:15" ht="24" customHeight="1">
      <c r="A27" s="289" t="s">
        <v>42</v>
      </c>
      <c r="B27" s="292"/>
      <c r="C27" s="290"/>
      <c r="D27" s="290"/>
      <c r="E27" s="290"/>
      <c r="F27" s="292"/>
      <c r="G27" s="292"/>
      <c r="H27" s="290"/>
      <c r="I27" s="307"/>
      <c r="J27" s="307"/>
      <c r="K27" s="307"/>
      <c r="L27" s="307">
        <f t="shared" si="0"/>
        <v>0</v>
      </c>
      <c r="M27" s="307"/>
      <c r="N27" s="307"/>
      <c r="O27" s="311"/>
    </row>
    <row r="28" spans="1:15" ht="15.75">
      <c r="A28" s="289" t="s">
        <v>43</v>
      </c>
      <c r="B28" s="292"/>
      <c r="C28" s="290"/>
      <c r="D28" s="290"/>
      <c r="E28" s="290"/>
      <c r="F28" s="292"/>
      <c r="G28" s="292"/>
      <c r="H28" s="290"/>
      <c r="I28" s="307"/>
      <c r="J28" s="307"/>
      <c r="K28" s="307"/>
      <c r="L28" s="307">
        <f t="shared" si="0"/>
        <v>0</v>
      </c>
      <c r="M28" s="307"/>
      <c r="N28" s="307"/>
      <c r="O28" s="311"/>
    </row>
    <row r="29" spans="1:15" ht="31.5">
      <c r="A29" s="289" t="s">
        <v>44</v>
      </c>
      <c r="B29" s="292"/>
      <c r="C29" s="290"/>
      <c r="D29" s="290"/>
      <c r="E29" s="290"/>
      <c r="F29" s="292"/>
      <c r="G29" s="292"/>
      <c r="H29" s="290"/>
      <c r="I29" s="307"/>
      <c r="J29" s="307"/>
      <c r="K29" s="307"/>
      <c r="L29" s="307">
        <f t="shared" si="0"/>
        <v>0</v>
      </c>
      <c r="M29" s="307"/>
      <c r="N29" s="307"/>
      <c r="O29" s="311"/>
    </row>
    <row r="30" spans="1:15" ht="15.75">
      <c r="A30" s="289" t="s">
        <v>45</v>
      </c>
      <c r="B30" s="292"/>
      <c r="C30" s="290"/>
      <c r="D30" s="290"/>
      <c r="E30" s="290"/>
      <c r="F30" s="292"/>
      <c r="G30" s="292"/>
      <c r="H30" s="290"/>
      <c r="I30" s="307"/>
      <c r="J30" s="307"/>
      <c r="K30" s="307"/>
      <c r="L30" s="307">
        <f t="shared" si="0"/>
        <v>0</v>
      </c>
      <c r="M30" s="307"/>
      <c r="N30" s="307"/>
      <c r="O30" s="311"/>
    </row>
    <row r="31" spans="1:15" ht="19.899999999999999" customHeight="1">
      <c r="A31" s="289" t="s">
        <v>46</v>
      </c>
      <c r="B31" s="292"/>
      <c r="C31" s="290"/>
      <c r="D31" s="290"/>
      <c r="E31" s="290"/>
      <c r="F31" s="292"/>
      <c r="G31" s="292"/>
      <c r="H31" s="290"/>
      <c r="I31" s="307"/>
      <c r="J31" s="307"/>
      <c r="K31" s="307"/>
      <c r="L31" s="307">
        <f t="shared" si="0"/>
        <v>0</v>
      </c>
      <c r="M31" s="307"/>
      <c r="N31" s="307"/>
      <c r="O31" s="311"/>
    </row>
    <row r="32" spans="1:15" ht="15.75">
      <c r="A32" s="289" t="s">
        <v>47</v>
      </c>
      <c r="B32" s="292"/>
      <c r="C32" s="290"/>
      <c r="D32" s="290"/>
      <c r="E32" s="290"/>
      <c r="F32" s="292"/>
      <c r="G32" s="292"/>
      <c r="H32" s="290"/>
      <c r="I32" s="307"/>
      <c r="J32" s="307"/>
      <c r="K32" s="307"/>
      <c r="L32" s="307">
        <f t="shared" si="0"/>
        <v>0</v>
      </c>
      <c r="M32" s="307"/>
      <c r="N32" s="307"/>
      <c r="O32" s="311"/>
    </row>
    <row r="33" spans="1:15" ht="18.600000000000001" customHeight="1">
      <c r="A33" s="289" t="s">
        <v>48</v>
      </c>
      <c r="B33" s="292"/>
      <c r="C33" s="290"/>
      <c r="D33" s="290"/>
      <c r="E33" s="290"/>
      <c r="F33" s="292"/>
      <c r="G33" s="292"/>
      <c r="H33" s="290"/>
      <c r="I33" s="307"/>
      <c r="J33" s="307"/>
      <c r="K33" s="307"/>
      <c r="L33" s="307">
        <f t="shared" si="0"/>
        <v>0</v>
      </c>
      <c r="M33" s="307"/>
      <c r="N33" s="307"/>
      <c r="O33" s="311"/>
    </row>
    <row r="34" spans="1:15" ht="16.149999999999999" customHeight="1">
      <c r="A34" s="289" t="s">
        <v>49</v>
      </c>
      <c r="B34" s="292"/>
      <c r="C34" s="290"/>
      <c r="D34" s="290"/>
      <c r="E34" s="290"/>
      <c r="F34" s="292"/>
      <c r="G34" s="292"/>
      <c r="H34" s="290"/>
      <c r="I34" s="307"/>
      <c r="J34" s="307"/>
      <c r="K34" s="307"/>
      <c r="L34" s="307">
        <f t="shared" si="0"/>
        <v>0</v>
      </c>
      <c r="M34" s="307"/>
      <c r="N34" s="307"/>
      <c r="O34" s="311"/>
    </row>
    <row r="35" spans="1:15" ht="15.75">
      <c r="A35" s="289" t="s">
        <v>50</v>
      </c>
      <c r="B35" s="292"/>
      <c r="C35" s="290"/>
      <c r="D35" s="290"/>
      <c r="E35" s="290"/>
      <c r="F35" s="292"/>
      <c r="G35" s="292"/>
      <c r="H35" s="290"/>
      <c r="I35" s="307"/>
      <c r="J35" s="307"/>
      <c r="K35" s="307"/>
      <c r="L35" s="307">
        <f t="shared" si="0"/>
        <v>0</v>
      </c>
      <c r="M35" s="307"/>
      <c r="N35" s="307"/>
      <c r="O35" s="311"/>
    </row>
    <row r="36" spans="1:15" ht="15.75">
      <c r="A36" s="289" t="s">
        <v>51</v>
      </c>
      <c r="B36" s="292"/>
      <c r="C36" s="290"/>
      <c r="D36" s="290"/>
      <c r="E36" s="290"/>
      <c r="F36" s="292"/>
      <c r="G36" s="292"/>
      <c r="H36" s="290"/>
      <c r="I36" s="307"/>
      <c r="J36" s="307"/>
      <c r="K36" s="307"/>
      <c r="L36" s="307">
        <f t="shared" si="0"/>
        <v>0</v>
      </c>
      <c r="M36" s="307"/>
      <c r="N36" s="307"/>
      <c r="O36" s="311"/>
    </row>
    <row r="37" spans="1:15" ht="19.899999999999999" customHeight="1">
      <c r="A37" s="289" t="s">
        <v>52</v>
      </c>
      <c r="B37" s="292"/>
      <c r="C37" s="290"/>
      <c r="D37" s="290"/>
      <c r="E37" s="290"/>
      <c r="F37" s="292"/>
      <c r="G37" s="292"/>
      <c r="H37" s="290"/>
      <c r="I37" s="307"/>
      <c r="J37" s="307"/>
      <c r="K37" s="307"/>
      <c r="L37" s="307">
        <f t="shared" si="0"/>
        <v>0</v>
      </c>
      <c r="M37" s="307"/>
      <c r="N37" s="307"/>
      <c r="O37" s="311"/>
    </row>
    <row r="38" spans="1:15" ht="15.75">
      <c r="A38" s="289" t="s">
        <v>53</v>
      </c>
      <c r="B38" s="292"/>
      <c r="C38" s="290"/>
      <c r="D38" s="290"/>
      <c r="E38" s="290"/>
      <c r="F38" s="292"/>
      <c r="G38" s="292"/>
      <c r="H38" s="290"/>
      <c r="I38" s="307"/>
      <c r="J38" s="307"/>
      <c r="K38" s="307"/>
      <c r="L38" s="307">
        <f t="shared" si="0"/>
        <v>0</v>
      </c>
      <c r="M38" s="307"/>
      <c r="N38" s="307"/>
      <c r="O38" s="311"/>
    </row>
    <row r="39" spans="1:15" ht="31.5">
      <c r="A39" s="289" t="s">
        <v>54</v>
      </c>
      <c r="B39" s="292"/>
      <c r="C39" s="290"/>
      <c r="D39" s="290"/>
      <c r="E39" s="290"/>
      <c r="F39" s="292"/>
      <c r="G39" s="292"/>
      <c r="H39" s="290"/>
      <c r="I39" s="307"/>
      <c r="J39" s="307"/>
      <c r="K39" s="307"/>
      <c r="L39" s="307">
        <f t="shared" si="0"/>
        <v>0</v>
      </c>
      <c r="M39" s="307"/>
      <c r="N39" s="307"/>
      <c r="O39" s="311"/>
    </row>
    <row r="40" spans="1:15" ht="15.75">
      <c r="A40" s="289" t="s">
        <v>55</v>
      </c>
      <c r="B40" s="292"/>
      <c r="C40" s="290"/>
      <c r="D40" s="290"/>
      <c r="E40" s="290"/>
      <c r="F40" s="292"/>
      <c r="G40" s="292"/>
      <c r="H40" s="290"/>
      <c r="I40" s="307"/>
      <c r="J40" s="307"/>
      <c r="K40" s="307"/>
      <c r="L40" s="307">
        <f t="shared" si="0"/>
        <v>0</v>
      </c>
      <c r="M40" s="307"/>
      <c r="N40" s="307"/>
      <c r="O40" s="311"/>
    </row>
    <row r="41" spans="1:15" ht="15.75">
      <c r="A41" s="289" t="s">
        <v>56</v>
      </c>
      <c r="B41" s="292"/>
      <c r="C41" s="290"/>
      <c r="D41" s="290"/>
      <c r="E41" s="290"/>
      <c r="F41" s="292"/>
      <c r="G41" s="292"/>
      <c r="H41" s="290"/>
      <c r="I41" s="307"/>
      <c r="J41" s="307"/>
      <c r="K41" s="307"/>
      <c r="L41" s="307">
        <f t="shared" si="0"/>
        <v>0</v>
      </c>
      <c r="M41" s="307"/>
      <c r="N41" s="307"/>
      <c r="O41" s="311"/>
    </row>
    <row r="42" spans="1:15" ht="15.6" customHeight="1">
      <c r="A42" s="289" t="s">
        <v>57</v>
      </c>
      <c r="B42" s="292"/>
      <c r="C42" s="290"/>
      <c r="D42" s="290"/>
      <c r="E42" s="290"/>
      <c r="F42" s="292"/>
      <c r="G42" s="292"/>
      <c r="H42" s="290"/>
      <c r="I42" s="307"/>
      <c r="J42" s="307"/>
      <c r="K42" s="307"/>
      <c r="L42" s="307">
        <f t="shared" si="0"/>
        <v>0</v>
      </c>
      <c r="M42" s="307"/>
      <c r="N42" s="307"/>
      <c r="O42" s="311"/>
    </row>
    <row r="43" spans="1:15" ht="15.75">
      <c r="A43" s="289" t="s">
        <v>58</v>
      </c>
      <c r="B43" s="292"/>
      <c r="C43" s="290"/>
      <c r="D43" s="290"/>
      <c r="E43" s="290"/>
      <c r="F43" s="292"/>
      <c r="G43" s="292"/>
      <c r="H43" s="290"/>
      <c r="I43" s="300">
        <v>3000</v>
      </c>
      <c r="J43" s="307"/>
      <c r="K43" s="307"/>
      <c r="L43" s="307">
        <f t="shared" si="0"/>
        <v>0</v>
      </c>
      <c r="M43" s="307"/>
      <c r="N43" s="307"/>
      <c r="O43" s="311"/>
    </row>
    <row r="44" spans="1:15" ht="15.75">
      <c r="A44" s="289" t="s">
        <v>59</v>
      </c>
      <c r="B44" s="292"/>
      <c r="C44" s="290"/>
      <c r="D44" s="290"/>
      <c r="E44" s="290"/>
      <c r="F44" s="292"/>
      <c r="G44" s="292"/>
      <c r="H44" s="290"/>
      <c r="I44" s="307"/>
      <c r="J44" s="307"/>
      <c r="K44" s="307"/>
      <c r="L44" s="307">
        <f t="shared" si="0"/>
        <v>0</v>
      </c>
      <c r="M44" s="307"/>
      <c r="N44" s="307"/>
      <c r="O44" s="311"/>
    </row>
    <row r="45" spans="1:15" ht="15.75">
      <c r="A45" s="289" t="s">
        <v>60</v>
      </c>
      <c r="B45" s="292"/>
      <c r="C45" s="290"/>
      <c r="D45" s="290"/>
      <c r="E45" s="290"/>
      <c r="F45" s="292"/>
      <c r="G45" s="292"/>
      <c r="H45" s="290"/>
      <c r="I45" s="307"/>
      <c r="J45" s="307"/>
      <c r="K45" s="307"/>
      <c r="L45" s="307">
        <f t="shared" si="0"/>
        <v>0</v>
      </c>
      <c r="M45" s="307"/>
      <c r="N45" s="307"/>
      <c r="O45" s="311"/>
    </row>
    <row r="46" spans="1:15" ht="15" customHeight="1">
      <c r="A46" s="289" t="s">
        <v>61</v>
      </c>
      <c r="B46" s="292"/>
      <c r="C46" s="290"/>
      <c r="D46" s="290"/>
      <c r="E46" s="290"/>
      <c r="F46" s="292"/>
      <c r="G46" s="292"/>
      <c r="H46" s="290"/>
      <c r="I46" s="307"/>
      <c r="J46" s="307"/>
      <c r="K46" s="307"/>
      <c r="L46" s="307">
        <f t="shared" si="0"/>
        <v>0</v>
      </c>
      <c r="M46" s="307"/>
      <c r="N46" s="307"/>
      <c r="O46" s="311"/>
    </row>
    <row r="47" spans="1:15" ht="18" customHeight="1">
      <c r="A47" s="289" t="s">
        <v>62</v>
      </c>
      <c r="B47" s="292"/>
      <c r="C47" s="290"/>
      <c r="D47" s="290"/>
      <c r="E47" s="290"/>
      <c r="F47" s="292"/>
      <c r="G47" s="292"/>
      <c r="H47" s="290"/>
      <c r="I47" s="307"/>
      <c r="J47" s="307"/>
      <c r="K47" s="307"/>
      <c r="L47" s="307">
        <f t="shared" si="0"/>
        <v>0</v>
      </c>
      <c r="M47" s="307"/>
      <c r="N47" s="307"/>
      <c r="O47" s="311"/>
    </row>
    <row r="48" spans="1:15" ht="18.600000000000001" customHeight="1">
      <c r="A48" s="289" t="s">
        <v>63</v>
      </c>
      <c r="B48" s="292"/>
      <c r="C48" s="290"/>
      <c r="D48" s="290"/>
      <c r="E48" s="290"/>
      <c r="F48" s="292"/>
      <c r="G48" s="292"/>
      <c r="H48" s="290"/>
      <c r="I48" s="307"/>
      <c r="J48" s="307"/>
      <c r="K48" s="307"/>
      <c r="L48" s="307">
        <f t="shared" si="0"/>
        <v>0</v>
      </c>
      <c r="M48" s="307"/>
      <c r="N48" s="307"/>
      <c r="O48" s="311"/>
    </row>
    <row r="49" spans="1:15" ht="39" customHeight="1">
      <c r="A49" s="289" t="s">
        <v>92</v>
      </c>
      <c r="B49" s="292"/>
      <c r="C49" s="290"/>
      <c r="D49" s="290"/>
      <c r="E49" s="290"/>
      <c r="F49" s="292"/>
      <c r="G49" s="292"/>
      <c r="H49" s="290"/>
      <c r="I49" s="307"/>
      <c r="J49" s="307"/>
      <c r="K49" s="307"/>
      <c r="L49" s="307">
        <f t="shared" si="0"/>
        <v>0</v>
      </c>
      <c r="M49" s="307"/>
      <c r="N49" s="307"/>
      <c r="O49" s="311"/>
    </row>
    <row r="50" spans="1:15" ht="19.899999999999999" customHeight="1">
      <c r="A50" s="289" t="s">
        <v>64</v>
      </c>
      <c r="B50" s="292"/>
      <c r="C50" s="290"/>
      <c r="D50" s="290"/>
      <c r="E50" s="290"/>
      <c r="F50" s="292"/>
      <c r="G50" s="292"/>
      <c r="H50" s="290"/>
      <c r="I50" s="307"/>
      <c r="J50" s="307"/>
      <c r="K50" s="307"/>
      <c r="L50" s="307">
        <f t="shared" si="0"/>
        <v>0</v>
      </c>
      <c r="M50" s="307"/>
      <c r="N50" s="307"/>
      <c r="O50" s="311"/>
    </row>
    <row r="51" spans="1:15" ht="19.899999999999999" customHeight="1">
      <c r="A51" s="289" t="s">
        <v>65</v>
      </c>
      <c r="B51" s="292"/>
      <c r="C51" s="290"/>
      <c r="D51" s="290"/>
      <c r="E51" s="290"/>
      <c r="F51" s="292"/>
      <c r="G51" s="292"/>
      <c r="H51" s="290"/>
      <c r="I51" s="307"/>
      <c r="J51" s="307"/>
      <c r="K51" s="307"/>
      <c r="L51" s="307">
        <f t="shared" si="0"/>
        <v>0</v>
      </c>
      <c r="M51" s="307"/>
      <c r="N51" s="307"/>
      <c r="O51" s="311"/>
    </row>
    <row r="52" spans="1:15" ht="15.75">
      <c r="A52" s="289" t="s">
        <v>66</v>
      </c>
      <c r="B52" s="292"/>
      <c r="C52" s="290"/>
      <c r="D52" s="290"/>
      <c r="E52" s="290"/>
      <c r="F52" s="292"/>
      <c r="G52" s="292"/>
      <c r="H52" s="290"/>
      <c r="I52" s="307"/>
      <c r="J52" s="307"/>
      <c r="K52" s="307"/>
      <c r="L52" s="307">
        <f t="shared" si="0"/>
        <v>0</v>
      </c>
      <c r="M52" s="307"/>
      <c r="N52" s="307"/>
      <c r="O52" s="311"/>
    </row>
    <row r="53" spans="1:15" ht="15.75">
      <c r="A53" s="289" t="s">
        <v>67</v>
      </c>
      <c r="B53" s="292"/>
      <c r="C53" s="290"/>
      <c r="D53" s="290"/>
      <c r="E53" s="290"/>
      <c r="F53" s="292"/>
      <c r="G53" s="292"/>
      <c r="H53" s="290"/>
      <c r="I53" s="307"/>
      <c r="J53" s="307"/>
      <c r="K53" s="307"/>
      <c r="L53" s="307">
        <f t="shared" si="0"/>
        <v>0</v>
      </c>
      <c r="M53" s="307"/>
      <c r="N53" s="307"/>
      <c r="O53" s="311"/>
    </row>
    <row r="54" spans="1:15" ht="15.75">
      <c r="A54" s="289" t="s">
        <v>68</v>
      </c>
      <c r="B54" s="292"/>
      <c r="C54" s="290"/>
      <c r="D54" s="290"/>
      <c r="E54" s="290"/>
      <c r="F54" s="292"/>
      <c r="G54" s="292"/>
      <c r="H54" s="290"/>
      <c r="I54" s="307"/>
      <c r="J54" s="307"/>
      <c r="K54" s="307"/>
      <c r="L54" s="307">
        <f t="shared" si="0"/>
        <v>0</v>
      </c>
      <c r="M54" s="307"/>
      <c r="N54" s="307"/>
      <c r="O54" s="311"/>
    </row>
    <row r="55" spans="1:15" ht="31.5">
      <c r="A55" s="289" t="s">
        <v>69</v>
      </c>
      <c r="B55" s="292"/>
      <c r="C55" s="290"/>
      <c r="D55" s="290"/>
      <c r="E55" s="290"/>
      <c r="F55" s="292"/>
      <c r="G55" s="292"/>
      <c r="H55" s="290"/>
      <c r="I55" s="307"/>
      <c r="J55" s="307"/>
      <c r="K55" s="307"/>
      <c r="L55" s="307">
        <f t="shared" si="0"/>
        <v>0</v>
      </c>
      <c r="M55" s="307"/>
      <c r="N55" s="307"/>
      <c r="O55" s="311"/>
    </row>
    <row r="56" spans="1:15" ht="15.75">
      <c r="A56" s="289" t="s">
        <v>70</v>
      </c>
      <c r="B56" s="292"/>
      <c r="C56" s="290"/>
      <c r="D56" s="290"/>
      <c r="E56" s="290"/>
      <c r="F56" s="292"/>
      <c r="G56" s="292"/>
      <c r="H56" s="290"/>
      <c r="I56" s="307"/>
      <c r="J56" s="307"/>
      <c r="K56" s="307"/>
      <c r="L56" s="307">
        <f t="shared" si="0"/>
        <v>0</v>
      </c>
      <c r="M56" s="307"/>
      <c r="N56" s="307"/>
      <c r="O56" s="311"/>
    </row>
    <row r="57" spans="1:15" ht="15.75">
      <c r="A57" s="289" t="s">
        <v>71</v>
      </c>
      <c r="B57" s="292"/>
      <c r="C57" s="290"/>
      <c r="D57" s="290"/>
      <c r="E57" s="290"/>
      <c r="F57" s="292"/>
      <c r="G57" s="292"/>
      <c r="H57" s="290"/>
      <c r="I57" s="307"/>
      <c r="J57" s="307"/>
      <c r="K57" s="307"/>
      <c r="L57" s="307">
        <f t="shared" si="0"/>
        <v>0</v>
      </c>
      <c r="M57" s="307"/>
      <c r="N57" s="307"/>
      <c r="O57" s="311"/>
    </row>
    <row r="58" spans="1:15" ht="15.75">
      <c r="A58" s="289" t="s">
        <v>72</v>
      </c>
      <c r="B58" s="292"/>
      <c r="C58" s="290"/>
      <c r="D58" s="290"/>
      <c r="E58" s="290"/>
      <c r="F58" s="292"/>
      <c r="G58" s="292"/>
      <c r="H58" s="290"/>
      <c r="I58" s="307"/>
      <c r="J58" s="307"/>
      <c r="K58" s="307"/>
      <c r="L58" s="307">
        <f t="shared" si="0"/>
        <v>0</v>
      </c>
      <c r="M58" s="307"/>
      <c r="N58" s="307"/>
      <c r="O58" s="311"/>
    </row>
    <row r="59" spans="1:15" ht="15.75">
      <c r="A59" s="289" t="s">
        <v>73</v>
      </c>
      <c r="B59" s="292"/>
      <c r="C59" s="290"/>
      <c r="D59" s="290"/>
      <c r="E59" s="290"/>
      <c r="F59" s="292"/>
      <c r="G59" s="292"/>
      <c r="H59" s="290"/>
      <c r="I59" s="307"/>
      <c r="J59" s="307"/>
      <c r="K59" s="307"/>
      <c r="L59" s="307">
        <f t="shared" si="0"/>
        <v>0</v>
      </c>
      <c r="M59" s="307"/>
      <c r="N59" s="307"/>
      <c r="O59" s="311"/>
    </row>
    <row r="60" spans="1:15" ht="31.5">
      <c r="A60" s="289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11"/>
    </row>
    <row r="61" spans="1:15" ht="15.75">
      <c r="A61" s="289" t="s">
        <v>75</v>
      </c>
      <c r="B61" s="292"/>
      <c r="C61" s="290"/>
      <c r="D61" s="290"/>
      <c r="E61" s="290"/>
      <c r="F61" s="292"/>
      <c r="G61" s="292"/>
      <c r="H61" s="290"/>
      <c r="I61" s="307"/>
      <c r="J61" s="307"/>
      <c r="K61" s="307"/>
      <c r="L61" s="307">
        <f t="shared" si="0"/>
        <v>0</v>
      </c>
      <c r="M61" s="307"/>
      <c r="N61" s="307"/>
      <c r="O61" s="311"/>
    </row>
    <row r="62" spans="1:15" ht="15.75">
      <c r="A62" s="289" t="s">
        <v>76</v>
      </c>
      <c r="B62" s="292"/>
      <c r="C62" s="290"/>
      <c r="D62" s="290"/>
      <c r="E62" s="290"/>
      <c r="F62" s="292"/>
      <c r="G62" s="292"/>
      <c r="H62" s="290"/>
      <c r="I62" s="307"/>
      <c r="J62" s="307"/>
      <c r="K62" s="307"/>
      <c r="L62" s="307">
        <f t="shared" si="0"/>
        <v>0</v>
      </c>
      <c r="M62" s="307"/>
      <c r="N62" s="307"/>
      <c r="O62" s="311"/>
    </row>
    <row r="63" spans="1:15" ht="19.899999999999999" customHeight="1">
      <c r="A63" s="289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si="0"/>
        <v>0</v>
      </c>
      <c r="M63" s="307"/>
      <c r="N63" s="307"/>
      <c r="O63" s="311"/>
    </row>
    <row r="64" spans="1:15" ht="15.75">
      <c r="A64" s="289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0"/>
        <v>0</v>
      </c>
      <c r="M64" s="307"/>
      <c r="N64" s="307"/>
      <c r="O64" s="311"/>
    </row>
    <row r="65" spans="1:15" ht="15.75">
      <c r="A65" s="289" t="s">
        <v>79</v>
      </c>
      <c r="B65" s="292"/>
      <c r="C65" s="290"/>
      <c r="D65" s="290"/>
      <c r="E65" s="290"/>
      <c r="F65" s="292"/>
      <c r="G65" s="292"/>
      <c r="H65" s="290"/>
      <c r="I65" s="307"/>
      <c r="J65" s="307"/>
      <c r="K65" s="307"/>
      <c r="L65" s="307">
        <f t="shared" si="0"/>
        <v>0</v>
      </c>
      <c r="M65" s="307"/>
      <c r="N65" s="307"/>
      <c r="O65" s="311"/>
    </row>
    <row r="66" spans="1:15" ht="31.5">
      <c r="A66" s="289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0"/>
        <v>0</v>
      </c>
      <c r="M66" s="307"/>
      <c r="N66" s="307"/>
      <c r="O66" s="311"/>
    </row>
    <row r="67" spans="1:15" ht="15.75">
      <c r="A67" s="289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0"/>
        <v>0</v>
      </c>
      <c r="M67" s="307"/>
      <c r="N67" s="307"/>
      <c r="O67" s="311"/>
    </row>
    <row r="68" spans="1:15" ht="15.75">
      <c r="A68" s="289" t="s">
        <v>82</v>
      </c>
      <c r="B68" s="292"/>
      <c r="C68" s="290"/>
      <c r="D68" s="290"/>
      <c r="E68" s="290"/>
      <c r="F68" s="292"/>
      <c r="G68" s="292"/>
      <c r="H68" s="290"/>
      <c r="I68" s="307"/>
      <c r="J68" s="307"/>
      <c r="K68" s="307"/>
      <c r="L68" s="307">
        <f t="shared" si="0"/>
        <v>0</v>
      </c>
      <c r="M68" s="307"/>
      <c r="N68" s="307"/>
      <c r="O68" s="311"/>
    </row>
    <row r="69" spans="1:15" ht="21" customHeight="1">
      <c r="A69" s="289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0"/>
        <v>0</v>
      </c>
      <c r="M69" s="307"/>
      <c r="N69" s="307"/>
      <c r="O69" s="311"/>
    </row>
    <row r="70" spans="1:15" ht="15.75">
      <c r="A70" s="289" t="s">
        <v>84</v>
      </c>
      <c r="B70" s="292"/>
      <c r="C70" s="290"/>
      <c r="D70" s="290"/>
      <c r="E70" s="290"/>
      <c r="F70" s="292"/>
      <c r="G70" s="292"/>
      <c r="H70" s="290"/>
      <c r="I70" s="307"/>
      <c r="J70" s="307"/>
      <c r="K70" s="307"/>
      <c r="L70" s="307">
        <f t="shared" si="0"/>
        <v>0</v>
      </c>
      <c r="M70" s="307"/>
      <c r="N70" s="307"/>
      <c r="O70" s="311"/>
    </row>
    <row r="71" spans="1:15" ht="15.75">
      <c r="A71" s="289" t="s">
        <v>85</v>
      </c>
      <c r="B71" s="292"/>
      <c r="C71" s="290"/>
      <c r="D71" s="290"/>
      <c r="E71" s="290"/>
      <c r="F71" s="292"/>
      <c r="G71" s="292"/>
      <c r="H71" s="290"/>
      <c r="I71" s="307"/>
      <c r="J71" s="307"/>
      <c r="K71" s="307"/>
      <c r="L71" s="307">
        <f t="shared" si="0"/>
        <v>0</v>
      </c>
      <c r="M71" s="307"/>
      <c r="N71" s="307"/>
      <c r="O71" s="311"/>
    </row>
    <row r="72" spans="1:15" ht="31.5">
      <c r="A72" s="289" t="s">
        <v>86</v>
      </c>
      <c r="B72" s="292"/>
      <c r="C72" s="290"/>
      <c r="D72" s="290"/>
      <c r="E72" s="290"/>
      <c r="F72" s="292"/>
      <c r="G72" s="292"/>
      <c r="H72" s="290"/>
      <c r="I72" s="307"/>
      <c r="J72" s="307"/>
      <c r="K72" s="307"/>
      <c r="L72" s="307">
        <f t="shared" si="0"/>
        <v>0</v>
      </c>
      <c r="M72" s="307"/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309"/>
      <c r="J73" s="309"/>
      <c r="K73" s="309"/>
      <c r="L73" s="309">
        <f t="shared" si="0"/>
        <v>0</v>
      </c>
      <c r="M73" s="309"/>
      <c r="N73" s="309"/>
      <c r="O73" s="312"/>
    </row>
    <row r="74" spans="1:15" ht="35.450000000000003" customHeight="1" thickBot="1">
      <c r="A74" s="12" t="s">
        <v>88</v>
      </c>
      <c r="B74" s="411">
        <f>SUM(B11:B73)</f>
        <v>0</v>
      </c>
      <c r="C74" s="412">
        <f t="shared" ref="C74:O74" si="1">SUM(C11:C73)</f>
        <v>0</v>
      </c>
      <c r="D74" s="412">
        <f t="shared" si="1"/>
        <v>0</v>
      </c>
      <c r="E74" s="412">
        <f t="shared" si="1"/>
        <v>0</v>
      </c>
      <c r="F74" s="412">
        <f t="shared" si="1"/>
        <v>0</v>
      </c>
      <c r="G74" s="412">
        <f t="shared" si="1"/>
        <v>0</v>
      </c>
      <c r="H74" s="412">
        <f t="shared" si="1"/>
        <v>0</v>
      </c>
      <c r="I74" s="410">
        <f t="shared" si="1"/>
        <v>3000</v>
      </c>
      <c r="J74" s="411">
        <f t="shared" si="1"/>
        <v>0</v>
      </c>
      <c r="K74" s="413">
        <f t="shared" si="1"/>
        <v>0</v>
      </c>
      <c r="L74" s="414">
        <f t="shared" si="1"/>
        <v>0</v>
      </c>
      <c r="M74" s="412">
        <f t="shared" si="1"/>
        <v>0</v>
      </c>
      <c r="N74" s="412">
        <f t="shared" si="1"/>
        <v>0</v>
      </c>
      <c r="O74" s="415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I9:I10"/>
    <mergeCell ref="J9:L9"/>
    <mergeCell ref="B2:N2"/>
    <mergeCell ref="B3:N3"/>
    <mergeCell ref="A5:A10"/>
    <mergeCell ref="B5:C8"/>
    <mergeCell ref="D5:G8"/>
    <mergeCell ref="H5:O8"/>
    <mergeCell ref="B9:B10"/>
    <mergeCell ref="C9:C10"/>
    <mergeCell ref="D9:D10"/>
    <mergeCell ref="E9:E10"/>
    <mergeCell ref="M9:M10"/>
    <mergeCell ref="N9:N10"/>
    <mergeCell ref="O9:O10"/>
    <mergeCell ref="F9:F10"/>
    <mergeCell ref="G9:G10"/>
    <mergeCell ref="H9:H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285" customWidth="1"/>
    <col min="2" max="2" width="8.85546875" style="285" customWidth="1"/>
    <col min="3" max="3" width="10.28515625" style="285" customWidth="1"/>
    <col min="4" max="4" width="13" style="285" customWidth="1"/>
    <col min="5" max="5" width="10.7109375" style="285" customWidth="1"/>
    <col min="6" max="6" width="7.140625" style="285" customWidth="1"/>
    <col min="7" max="7" width="9" style="285" customWidth="1"/>
    <col min="8" max="8" width="7" style="285" customWidth="1"/>
    <col min="9" max="9" width="7.28515625" style="285" customWidth="1"/>
    <col min="10" max="11" width="8.85546875" style="285"/>
    <col min="12" max="12" width="9.7109375" style="285" customWidth="1"/>
    <col min="13" max="14" width="10.28515625" style="285" customWidth="1"/>
    <col min="15" max="220" width="8.85546875" style="285"/>
    <col min="221" max="221" width="34" style="285" customWidth="1"/>
    <col min="222" max="222" width="11.28515625" style="285" customWidth="1"/>
    <col min="223" max="223" width="11" style="285" customWidth="1"/>
    <col min="224" max="230" width="8.85546875" style="285"/>
    <col min="231" max="232" width="10.7109375" style="285" customWidth="1"/>
    <col min="233" max="233" width="8.85546875" style="285"/>
    <col min="234" max="234" width="11.5703125" style="285" customWidth="1"/>
    <col min="235" max="235" width="13.7109375" style="285" customWidth="1"/>
    <col min="236" max="239" width="9.28515625" style="285" customWidth="1"/>
    <col min="240" max="476" width="8.85546875" style="285"/>
    <col min="477" max="477" width="34" style="285" customWidth="1"/>
    <col min="478" max="478" width="11.28515625" style="285" customWidth="1"/>
    <col min="479" max="479" width="11" style="285" customWidth="1"/>
    <col min="480" max="486" width="8.85546875" style="285"/>
    <col min="487" max="488" width="10.7109375" style="285" customWidth="1"/>
    <col min="489" max="489" width="8.85546875" style="285"/>
    <col min="490" max="490" width="11.5703125" style="285" customWidth="1"/>
    <col min="491" max="491" width="13.7109375" style="285" customWidth="1"/>
    <col min="492" max="495" width="9.28515625" style="285" customWidth="1"/>
    <col min="496" max="732" width="8.85546875" style="285"/>
    <col min="733" max="733" width="34" style="285" customWidth="1"/>
    <col min="734" max="734" width="11.28515625" style="285" customWidth="1"/>
    <col min="735" max="735" width="11" style="285" customWidth="1"/>
    <col min="736" max="742" width="8.85546875" style="285"/>
    <col min="743" max="744" width="10.7109375" style="285" customWidth="1"/>
    <col min="745" max="745" width="8.85546875" style="285"/>
    <col min="746" max="746" width="11.5703125" style="285" customWidth="1"/>
    <col min="747" max="747" width="13.7109375" style="285" customWidth="1"/>
    <col min="748" max="751" width="9.28515625" style="285" customWidth="1"/>
    <col min="752" max="988" width="8.85546875" style="285"/>
    <col min="989" max="989" width="34" style="285" customWidth="1"/>
    <col min="990" max="990" width="11.28515625" style="285" customWidth="1"/>
    <col min="991" max="991" width="11" style="285" customWidth="1"/>
    <col min="992" max="998" width="8.85546875" style="285"/>
    <col min="999" max="1000" width="10.7109375" style="285" customWidth="1"/>
    <col min="1001" max="1001" width="8.85546875" style="285"/>
    <col min="1002" max="1002" width="11.5703125" style="285" customWidth="1"/>
    <col min="1003" max="1003" width="13.7109375" style="285" customWidth="1"/>
    <col min="1004" max="1007" width="9.28515625" style="285" customWidth="1"/>
    <col min="1008" max="1244" width="8.85546875" style="285"/>
    <col min="1245" max="1245" width="34" style="285" customWidth="1"/>
    <col min="1246" max="1246" width="11.28515625" style="285" customWidth="1"/>
    <col min="1247" max="1247" width="11" style="285" customWidth="1"/>
    <col min="1248" max="1254" width="8.85546875" style="285"/>
    <col min="1255" max="1256" width="10.7109375" style="285" customWidth="1"/>
    <col min="1257" max="1257" width="8.85546875" style="285"/>
    <col min="1258" max="1258" width="11.5703125" style="285" customWidth="1"/>
    <col min="1259" max="1259" width="13.7109375" style="285" customWidth="1"/>
    <col min="1260" max="1263" width="9.28515625" style="285" customWidth="1"/>
    <col min="1264" max="1500" width="8.85546875" style="285"/>
    <col min="1501" max="1501" width="34" style="285" customWidth="1"/>
    <col min="1502" max="1502" width="11.28515625" style="285" customWidth="1"/>
    <col min="1503" max="1503" width="11" style="285" customWidth="1"/>
    <col min="1504" max="1510" width="8.85546875" style="285"/>
    <col min="1511" max="1512" width="10.7109375" style="285" customWidth="1"/>
    <col min="1513" max="1513" width="8.85546875" style="285"/>
    <col min="1514" max="1514" width="11.5703125" style="285" customWidth="1"/>
    <col min="1515" max="1515" width="13.7109375" style="285" customWidth="1"/>
    <col min="1516" max="1519" width="9.28515625" style="285" customWidth="1"/>
    <col min="1520" max="1756" width="8.85546875" style="285"/>
    <col min="1757" max="1757" width="34" style="285" customWidth="1"/>
    <col min="1758" max="1758" width="11.28515625" style="285" customWidth="1"/>
    <col min="1759" max="1759" width="11" style="285" customWidth="1"/>
    <col min="1760" max="1766" width="8.85546875" style="285"/>
    <col min="1767" max="1768" width="10.7109375" style="285" customWidth="1"/>
    <col min="1769" max="1769" width="8.85546875" style="285"/>
    <col min="1770" max="1770" width="11.5703125" style="285" customWidth="1"/>
    <col min="1771" max="1771" width="13.7109375" style="285" customWidth="1"/>
    <col min="1772" max="1775" width="9.28515625" style="285" customWidth="1"/>
    <col min="1776" max="2012" width="8.85546875" style="285"/>
    <col min="2013" max="2013" width="34" style="285" customWidth="1"/>
    <col min="2014" max="2014" width="11.28515625" style="285" customWidth="1"/>
    <col min="2015" max="2015" width="11" style="285" customWidth="1"/>
    <col min="2016" max="2022" width="8.85546875" style="285"/>
    <col min="2023" max="2024" width="10.7109375" style="285" customWidth="1"/>
    <col min="2025" max="2025" width="8.85546875" style="285"/>
    <col min="2026" max="2026" width="11.5703125" style="285" customWidth="1"/>
    <col min="2027" max="2027" width="13.7109375" style="285" customWidth="1"/>
    <col min="2028" max="2031" width="9.28515625" style="285" customWidth="1"/>
    <col min="2032" max="2268" width="8.85546875" style="285"/>
    <col min="2269" max="2269" width="34" style="285" customWidth="1"/>
    <col min="2270" max="2270" width="11.28515625" style="285" customWidth="1"/>
    <col min="2271" max="2271" width="11" style="285" customWidth="1"/>
    <col min="2272" max="2278" width="8.85546875" style="285"/>
    <col min="2279" max="2280" width="10.7109375" style="285" customWidth="1"/>
    <col min="2281" max="2281" width="8.85546875" style="285"/>
    <col min="2282" max="2282" width="11.5703125" style="285" customWidth="1"/>
    <col min="2283" max="2283" width="13.7109375" style="285" customWidth="1"/>
    <col min="2284" max="2287" width="9.28515625" style="285" customWidth="1"/>
    <col min="2288" max="2524" width="8.85546875" style="285"/>
    <col min="2525" max="2525" width="34" style="285" customWidth="1"/>
    <col min="2526" max="2526" width="11.28515625" style="285" customWidth="1"/>
    <col min="2527" max="2527" width="11" style="285" customWidth="1"/>
    <col min="2528" max="2534" width="8.85546875" style="285"/>
    <col min="2535" max="2536" width="10.7109375" style="285" customWidth="1"/>
    <col min="2537" max="2537" width="8.85546875" style="285"/>
    <col min="2538" max="2538" width="11.5703125" style="285" customWidth="1"/>
    <col min="2539" max="2539" width="13.7109375" style="285" customWidth="1"/>
    <col min="2540" max="2543" width="9.28515625" style="285" customWidth="1"/>
    <col min="2544" max="2780" width="8.85546875" style="285"/>
    <col min="2781" max="2781" width="34" style="285" customWidth="1"/>
    <col min="2782" max="2782" width="11.28515625" style="285" customWidth="1"/>
    <col min="2783" max="2783" width="11" style="285" customWidth="1"/>
    <col min="2784" max="2790" width="8.85546875" style="285"/>
    <col min="2791" max="2792" width="10.7109375" style="285" customWidth="1"/>
    <col min="2793" max="2793" width="8.85546875" style="285"/>
    <col min="2794" max="2794" width="11.5703125" style="285" customWidth="1"/>
    <col min="2795" max="2795" width="13.7109375" style="285" customWidth="1"/>
    <col min="2796" max="2799" width="9.28515625" style="285" customWidth="1"/>
    <col min="2800" max="3036" width="8.85546875" style="285"/>
    <col min="3037" max="3037" width="34" style="285" customWidth="1"/>
    <col min="3038" max="3038" width="11.28515625" style="285" customWidth="1"/>
    <col min="3039" max="3039" width="11" style="285" customWidth="1"/>
    <col min="3040" max="3046" width="8.85546875" style="285"/>
    <col min="3047" max="3048" width="10.7109375" style="285" customWidth="1"/>
    <col min="3049" max="3049" width="8.85546875" style="285"/>
    <col min="3050" max="3050" width="11.5703125" style="285" customWidth="1"/>
    <col min="3051" max="3051" width="13.7109375" style="285" customWidth="1"/>
    <col min="3052" max="3055" width="9.28515625" style="285" customWidth="1"/>
    <col min="3056" max="3292" width="8.85546875" style="285"/>
    <col min="3293" max="3293" width="34" style="285" customWidth="1"/>
    <col min="3294" max="3294" width="11.28515625" style="285" customWidth="1"/>
    <col min="3295" max="3295" width="11" style="285" customWidth="1"/>
    <col min="3296" max="3302" width="8.85546875" style="285"/>
    <col min="3303" max="3304" width="10.7109375" style="285" customWidth="1"/>
    <col min="3305" max="3305" width="8.85546875" style="285"/>
    <col min="3306" max="3306" width="11.5703125" style="285" customWidth="1"/>
    <col min="3307" max="3307" width="13.7109375" style="285" customWidth="1"/>
    <col min="3308" max="3311" width="9.28515625" style="285" customWidth="1"/>
    <col min="3312" max="3548" width="8.85546875" style="285"/>
    <col min="3549" max="3549" width="34" style="285" customWidth="1"/>
    <col min="3550" max="3550" width="11.28515625" style="285" customWidth="1"/>
    <col min="3551" max="3551" width="11" style="285" customWidth="1"/>
    <col min="3552" max="3558" width="8.85546875" style="285"/>
    <col min="3559" max="3560" width="10.7109375" style="285" customWidth="1"/>
    <col min="3561" max="3561" width="8.85546875" style="285"/>
    <col min="3562" max="3562" width="11.5703125" style="285" customWidth="1"/>
    <col min="3563" max="3563" width="13.7109375" style="285" customWidth="1"/>
    <col min="3564" max="3567" width="9.28515625" style="285" customWidth="1"/>
    <col min="3568" max="3804" width="8.85546875" style="285"/>
    <col min="3805" max="3805" width="34" style="285" customWidth="1"/>
    <col min="3806" max="3806" width="11.28515625" style="285" customWidth="1"/>
    <col min="3807" max="3807" width="11" style="285" customWidth="1"/>
    <col min="3808" max="3814" width="8.85546875" style="285"/>
    <col min="3815" max="3816" width="10.7109375" style="285" customWidth="1"/>
    <col min="3817" max="3817" width="8.85546875" style="285"/>
    <col min="3818" max="3818" width="11.5703125" style="285" customWidth="1"/>
    <col min="3819" max="3819" width="13.7109375" style="285" customWidth="1"/>
    <col min="3820" max="3823" width="9.28515625" style="285" customWidth="1"/>
    <col min="3824" max="4060" width="8.85546875" style="285"/>
    <col min="4061" max="4061" width="34" style="285" customWidth="1"/>
    <col min="4062" max="4062" width="11.28515625" style="285" customWidth="1"/>
    <col min="4063" max="4063" width="11" style="285" customWidth="1"/>
    <col min="4064" max="4070" width="8.85546875" style="285"/>
    <col min="4071" max="4072" width="10.7109375" style="285" customWidth="1"/>
    <col min="4073" max="4073" width="8.85546875" style="285"/>
    <col min="4074" max="4074" width="11.5703125" style="285" customWidth="1"/>
    <col min="4075" max="4075" width="13.7109375" style="285" customWidth="1"/>
    <col min="4076" max="4079" width="9.28515625" style="285" customWidth="1"/>
    <col min="4080" max="4316" width="8.85546875" style="285"/>
    <col min="4317" max="4317" width="34" style="285" customWidth="1"/>
    <col min="4318" max="4318" width="11.28515625" style="285" customWidth="1"/>
    <col min="4319" max="4319" width="11" style="285" customWidth="1"/>
    <col min="4320" max="4326" width="8.85546875" style="285"/>
    <col min="4327" max="4328" width="10.7109375" style="285" customWidth="1"/>
    <col min="4329" max="4329" width="8.85546875" style="285"/>
    <col min="4330" max="4330" width="11.5703125" style="285" customWidth="1"/>
    <col min="4331" max="4331" width="13.7109375" style="285" customWidth="1"/>
    <col min="4332" max="4335" width="9.28515625" style="285" customWidth="1"/>
    <col min="4336" max="4572" width="8.85546875" style="285"/>
    <col min="4573" max="4573" width="34" style="285" customWidth="1"/>
    <col min="4574" max="4574" width="11.28515625" style="285" customWidth="1"/>
    <col min="4575" max="4575" width="11" style="285" customWidth="1"/>
    <col min="4576" max="4582" width="8.85546875" style="285"/>
    <col min="4583" max="4584" width="10.7109375" style="285" customWidth="1"/>
    <col min="4585" max="4585" width="8.85546875" style="285"/>
    <col min="4586" max="4586" width="11.5703125" style="285" customWidth="1"/>
    <col min="4587" max="4587" width="13.7109375" style="285" customWidth="1"/>
    <col min="4588" max="4591" width="9.28515625" style="285" customWidth="1"/>
    <col min="4592" max="4828" width="8.85546875" style="285"/>
    <col min="4829" max="4829" width="34" style="285" customWidth="1"/>
    <col min="4830" max="4830" width="11.28515625" style="285" customWidth="1"/>
    <col min="4831" max="4831" width="11" style="285" customWidth="1"/>
    <col min="4832" max="4838" width="8.85546875" style="285"/>
    <col min="4839" max="4840" width="10.7109375" style="285" customWidth="1"/>
    <col min="4841" max="4841" width="8.85546875" style="285"/>
    <col min="4842" max="4842" width="11.5703125" style="285" customWidth="1"/>
    <col min="4843" max="4843" width="13.7109375" style="285" customWidth="1"/>
    <col min="4844" max="4847" width="9.28515625" style="285" customWidth="1"/>
    <col min="4848" max="5084" width="8.85546875" style="285"/>
    <col min="5085" max="5085" width="34" style="285" customWidth="1"/>
    <col min="5086" max="5086" width="11.28515625" style="285" customWidth="1"/>
    <col min="5087" max="5087" width="11" style="285" customWidth="1"/>
    <col min="5088" max="5094" width="8.85546875" style="285"/>
    <col min="5095" max="5096" width="10.7109375" style="285" customWidth="1"/>
    <col min="5097" max="5097" width="8.85546875" style="285"/>
    <col min="5098" max="5098" width="11.5703125" style="285" customWidth="1"/>
    <col min="5099" max="5099" width="13.7109375" style="285" customWidth="1"/>
    <col min="5100" max="5103" width="9.28515625" style="285" customWidth="1"/>
    <col min="5104" max="5340" width="8.85546875" style="285"/>
    <col min="5341" max="5341" width="34" style="285" customWidth="1"/>
    <col min="5342" max="5342" width="11.28515625" style="285" customWidth="1"/>
    <col min="5343" max="5343" width="11" style="285" customWidth="1"/>
    <col min="5344" max="5350" width="8.85546875" style="285"/>
    <col min="5351" max="5352" width="10.7109375" style="285" customWidth="1"/>
    <col min="5353" max="5353" width="8.85546875" style="285"/>
    <col min="5354" max="5354" width="11.5703125" style="285" customWidth="1"/>
    <col min="5355" max="5355" width="13.7109375" style="285" customWidth="1"/>
    <col min="5356" max="5359" width="9.28515625" style="285" customWidth="1"/>
    <col min="5360" max="5596" width="8.85546875" style="285"/>
    <col min="5597" max="5597" width="34" style="285" customWidth="1"/>
    <col min="5598" max="5598" width="11.28515625" style="285" customWidth="1"/>
    <col min="5599" max="5599" width="11" style="285" customWidth="1"/>
    <col min="5600" max="5606" width="8.85546875" style="285"/>
    <col min="5607" max="5608" width="10.7109375" style="285" customWidth="1"/>
    <col min="5609" max="5609" width="8.85546875" style="285"/>
    <col min="5610" max="5610" width="11.5703125" style="285" customWidth="1"/>
    <col min="5611" max="5611" width="13.7109375" style="285" customWidth="1"/>
    <col min="5612" max="5615" width="9.28515625" style="285" customWidth="1"/>
    <col min="5616" max="5852" width="8.85546875" style="285"/>
    <col min="5853" max="5853" width="34" style="285" customWidth="1"/>
    <col min="5854" max="5854" width="11.28515625" style="285" customWidth="1"/>
    <col min="5855" max="5855" width="11" style="285" customWidth="1"/>
    <col min="5856" max="5862" width="8.85546875" style="285"/>
    <col min="5863" max="5864" width="10.7109375" style="285" customWidth="1"/>
    <col min="5865" max="5865" width="8.85546875" style="285"/>
    <col min="5866" max="5866" width="11.5703125" style="285" customWidth="1"/>
    <col min="5867" max="5867" width="13.7109375" style="285" customWidth="1"/>
    <col min="5868" max="5871" width="9.28515625" style="285" customWidth="1"/>
    <col min="5872" max="6108" width="8.85546875" style="285"/>
    <col min="6109" max="6109" width="34" style="285" customWidth="1"/>
    <col min="6110" max="6110" width="11.28515625" style="285" customWidth="1"/>
    <col min="6111" max="6111" width="11" style="285" customWidth="1"/>
    <col min="6112" max="6118" width="8.85546875" style="285"/>
    <col min="6119" max="6120" width="10.7109375" style="285" customWidth="1"/>
    <col min="6121" max="6121" width="8.85546875" style="285"/>
    <col min="6122" max="6122" width="11.5703125" style="285" customWidth="1"/>
    <col min="6123" max="6123" width="13.7109375" style="285" customWidth="1"/>
    <col min="6124" max="6127" width="9.28515625" style="285" customWidth="1"/>
    <col min="6128" max="6364" width="8.85546875" style="285"/>
    <col min="6365" max="6365" width="34" style="285" customWidth="1"/>
    <col min="6366" max="6366" width="11.28515625" style="285" customWidth="1"/>
    <col min="6367" max="6367" width="11" style="285" customWidth="1"/>
    <col min="6368" max="6374" width="8.85546875" style="285"/>
    <col min="6375" max="6376" width="10.7109375" style="285" customWidth="1"/>
    <col min="6377" max="6377" width="8.85546875" style="285"/>
    <col min="6378" max="6378" width="11.5703125" style="285" customWidth="1"/>
    <col min="6379" max="6379" width="13.7109375" style="285" customWidth="1"/>
    <col min="6380" max="6383" width="9.28515625" style="285" customWidth="1"/>
    <col min="6384" max="6620" width="8.85546875" style="285"/>
    <col min="6621" max="6621" width="34" style="285" customWidth="1"/>
    <col min="6622" max="6622" width="11.28515625" style="285" customWidth="1"/>
    <col min="6623" max="6623" width="11" style="285" customWidth="1"/>
    <col min="6624" max="6630" width="8.85546875" style="285"/>
    <col min="6631" max="6632" width="10.7109375" style="285" customWidth="1"/>
    <col min="6633" max="6633" width="8.85546875" style="285"/>
    <col min="6634" max="6634" width="11.5703125" style="285" customWidth="1"/>
    <col min="6635" max="6635" width="13.7109375" style="285" customWidth="1"/>
    <col min="6636" max="6639" width="9.28515625" style="285" customWidth="1"/>
    <col min="6640" max="6876" width="8.85546875" style="285"/>
    <col min="6877" max="6877" width="34" style="285" customWidth="1"/>
    <col min="6878" max="6878" width="11.28515625" style="285" customWidth="1"/>
    <col min="6879" max="6879" width="11" style="285" customWidth="1"/>
    <col min="6880" max="6886" width="8.85546875" style="285"/>
    <col min="6887" max="6888" width="10.7109375" style="285" customWidth="1"/>
    <col min="6889" max="6889" width="8.85546875" style="285"/>
    <col min="6890" max="6890" width="11.5703125" style="285" customWidth="1"/>
    <col min="6891" max="6891" width="13.7109375" style="285" customWidth="1"/>
    <col min="6892" max="6895" width="9.28515625" style="285" customWidth="1"/>
    <col min="6896" max="7132" width="8.85546875" style="285"/>
    <col min="7133" max="7133" width="34" style="285" customWidth="1"/>
    <col min="7134" max="7134" width="11.28515625" style="285" customWidth="1"/>
    <col min="7135" max="7135" width="11" style="285" customWidth="1"/>
    <col min="7136" max="7142" width="8.85546875" style="285"/>
    <col min="7143" max="7144" width="10.7109375" style="285" customWidth="1"/>
    <col min="7145" max="7145" width="8.85546875" style="285"/>
    <col min="7146" max="7146" width="11.5703125" style="285" customWidth="1"/>
    <col min="7147" max="7147" width="13.7109375" style="285" customWidth="1"/>
    <col min="7148" max="7151" width="9.28515625" style="285" customWidth="1"/>
    <col min="7152" max="7388" width="8.85546875" style="285"/>
    <col min="7389" max="7389" width="34" style="285" customWidth="1"/>
    <col min="7390" max="7390" width="11.28515625" style="285" customWidth="1"/>
    <col min="7391" max="7391" width="11" style="285" customWidth="1"/>
    <col min="7392" max="7398" width="8.85546875" style="285"/>
    <col min="7399" max="7400" width="10.7109375" style="285" customWidth="1"/>
    <col min="7401" max="7401" width="8.85546875" style="285"/>
    <col min="7402" max="7402" width="11.5703125" style="285" customWidth="1"/>
    <col min="7403" max="7403" width="13.7109375" style="285" customWidth="1"/>
    <col min="7404" max="7407" width="9.28515625" style="285" customWidth="1"/>
    <col min="7408" max="7644" width="8.85546875" style="285"/>
    <col min="7645" max="7645" width="34" style="285" customWidth="1"/>
    <col min="7646" max="7646" width="11.28515625" style="285" customWidth="1"/>
    <col min="7647" max="7647" width="11" style="285" customWidth="1"/>
    <col min="7648" max="7654" width="8.85546875" style="285"/>
    <col min="7655" max="7656" width="10.7109375" style="285" customWidth="1"/>
    <col min="7657" max="7657" width="8.85546875" style="285"/>
    <col min="7658" max="7658" width="11.5703125" style="285" customWidth="1"/>
    <col min="7659" max="7659" width="13.7109375" style="285" customWidth="1"/>
    <col min="7660" max="7663" width="9.28515625" style="285" customWidth="1"/>
    <col min="7664" max="7900" width="8.85546875" style="285"/>
    <col min="7901" max="7901" width="34" style="285" customWidth="1"/>
    <col min="7902" max="7902" width="11.28515625" style="285" customWidth="1"/>
    <col min="7903" max="7903" width="11" style="285" customWidth="1"/>
    <col min="7904" max="7910" width="8.85546875" style="285"/>
    <col min="7911" max="7912" width="10.7109375" style="285" customWidth="1"/>
    <col min="7913" max="7913" width="8.85546875" style="285"/>
    <col min="7914" max="7914" width="11.5703125" style="285" customWidth="1"/>
    <col min="7915" max="7915" width="13.7109375" style="285" customWidth="1"/>
    <col min="7916" max="7919" width="9.28515625" style="285" customWidth="1"/>
    <col min="7920" max="8156" width="8.85546875" style="285"/>
    <col min="8157" max="8157" width="34" style="285" customWidth="1"/>
    <col min="8158" max="8158" width="11.28515625" style="285" customWidth="1"/>
    <col min="8159" max="8159" width="11" style="285" customWidth="1"/>
    <col min="8160" max="8166" width="8.85546875" style="285"/>
    <col min="8167" max="8168" width="10.7109375" style="285" customWidth="1"/>
    <col min="8169" max="8169" width="8.85546875" style="285"/>
    <col min="8170" max="8170" width="11.5703125" style="285" customWidth="1"/>
    <col min="8171" max="8171" width="13.7109375" style="285" customWidth="1"/>
    <col min="8172" max="8175" width="9.28515625" style="285" customWidth="1"/>
    <col min="8176" max="8412" width="8.85546875" style="285"/>
    <col min="8413" max="8413" width="34" style="285" customWidth="1"/>
    <col min="8414" max="8414" width="11.28515625" style="285" customWidth="1"/>
    <col min="8415" max="8415" width="11" style="285" customWidth="1"/>
    <col min="8416" max="8422" width="8.85546875" style="285"/>
    <col min="8423" max="8424" width="10.7109375" style="285" customWidth="1"/>
    <col min="8425" max="8425" width="8.85546875" style="285"/>
    <col min="8426" max="8426" width="11.5703125" style="285" customWidth="1"/>
    <col min="8427" max="8427" width="13.7109375" style="285" customWidth="1"/>
    <col min="8428" max="8431" width="9.28515625" style="285" customWidth="1"/>
    <col min="8432" max="8668" width="8.85546875" style="285"/>
    <col min="8669" max="8669" width="34" style="285" customWidth="1"/>
    <col min="8670" max="8670" width="11.28515625" style="285" customWidth="1"/>
    <col min="8671" max="8671" width="11" style="285" customWidth="1"/>
    <col min="8672" max="8678" width="8.85546875" style="285"/>
    <col min="8679" max="8680" width="10.7109375" style="285" customWidth="1"/>
    <col min="8681" max="8681" width="8.85546875" style="285"/>
    <col min="8682" max="8682" width="11.5703125" style="285" customWidth="1"/>
    <col min="8683" max="8683" width="13.7109375" style="285" customWidth="1"/>
    <col min="8684" max="8687" width="9.28515625" style="285" customWidth="1"/>
    <col min="8688" max="8924" width="8.85546875" style="285"/>
    <col min="8925" max="8925" width="34" style="285" customWidth="1"/>
    <col min="8926" max="8926" width="11.28515625" style="285" customWidth="1"/>
    <col min="8927" max="8927" width="11" style="285" customWidth="1"/>
    <col min="8928" max="8934" width="8.85546875" style="285"/>
    <col min="8935" max="8936" width="10.7109375" style="285" customWidth="1"/>
    <col min="8937" max="8937" width="8.85546875" style="285"/>
    <col min="8938" max="8938" width="11.5703125" style="285" customWidth="1"/>
    <col min="8939" max="8939" width="13.7109375" style="285" customWidth="1"/>
    <col min="8940" max="8943" width="9.28515625" style="285" customWidth="1"/>
    <col min="8944" max="9180" width="8.85546875" style="285"/>
    <col min="9181" max="9181" width="34" style="285" customWidth="1"/>
    <col min="9182" max="9182" width="11.28515625" style="285" customWidth="1"/>
    <col min="9183" max="9183" width="11" style="285" customWidth="1"/>
    <col min="9184" max="9190" width="8.85546875" style="285"/>
    <col min="9191" max="9192" width="10.7109375" style="285" customWidth="1"/>
    <col min="9193" max="9193" width="8.85546875" style="285"/>
    <col min="9194" max="9194" width="11.5703125" style="285" customWidth="1"/>
    <col min="9195" max="9195" width="13.7109375" style="285" customWidth="1"/>
    <col min="9196" max="9199" width="9.28515625" style="285" customWidth="1"/>
    <col min="9200" max="9436" width="8.85546875" style="285"/>
    <col min="9437" max="9437" width="34" style="285" customWidth="1"/>
    <col min="9438" max="9438" width="11.28515625" style="285" customWidth="1"/>
    <col min="9439" max="9439" width="11" style="285" customWidth="1"/>
    <col min="9440" max="9446" width="8.85546875" style="285"/>
    <col min="9447" max="9448" width="10.7109375" style="285" customWidth="1"/>
    <col min="9449" max="9449" width="8.85546875" style="285"/>
    <col min="9450" max="9450" width="11.5703125" style="285" customWidth="1"/>
    <col min="9451" max="9451" width="13.7109375" style="285" customWidth="1"/>
    <col min="9452" max="9455" width="9.28515625" style="285" customWidth="1"/>
    <col min="9456" max="9692" width="8.85546875" style="285"/>
    <col min="9693" max="9693" width="34" style="285" customWidth="1"/>
    <col min="9694" max="9694" width="11.28515625" style="285" customWidth="1"/>
    <col min="9695" max="9695" width="11" style="285" customWidth="1"/>
    <col min="9696" max="9702" width="8.85546875" style="285"/>
    <col min="9703" max="9704" width="10.7109375" style="285" customWidth="1"/>
    <col min="9705" max="9705" width="8.85546875" style="285"/>
    <col min="9706" max="9706" width="11.5703125" style="285" customWidth="1"/>
    <col min="9707" max="9707" width="13.7109375" style="285" customWidth="1"/>
    <col min="9708" max="9711" width="9.28515625" style="285" customWidth="1"/>
    <col min="9712" max="9948" width="8.85546875" style="285"/>
    <col min="9949" max="9949" width="34" style="285" customWidth="1"/>
    <col min="9950" max="9950" width="11.28515625" style="285" customWidth="1"/>
    <col min="9951" max="9951" width="11" style="285" customWidth="1"/>
    <col min="9952" max="9958" width="8.85546875" style="285"/>
    <col min="9959" max="9960" width="10.7109375" style="285" customWidth="1"/>
    <col min="9961" max="9961" width="8.85546875" style="285"/>
    <col min="9962" max="9962" width="11.5703125" style="285" customWidth="1"/>
    <col min="9963" max="9963" width="13.7109375" style="285" customWidth="1"/>
    <col min="9964" max="9967" width="9.28515625" style="285" customWidth="1"/>
    <col min="9968" max="10204" width="8.85546875" style="285"/>
    <col min="10205" max="10205" width="34" style="285" customWidth="1"/>
    <col min="10206" max="10206" width="11.28515625" style="285" customWidth="1"/>
    <col min="10207" max="10207" width="11" style="285" customWidth="1"/>
    <col min="10208" max="10214" width="8.85546875" style="285"/>
    <col min="10215" max="10216" width="10.7109375" style="285" customWidth="1"/>
    <col min="10217" max="10217" width="8.85546875" style="285"/>
    <col min="10218" max="10218" width="11.5703125" style="285" customWidth="1"/>
    <col min="10219" max="10219" width="13.7109375" style="285" customWidth="1"/>
    <col min="10220" max="10223" width="9.28515625" style="285" customWidth="1"/>
    <col min="10224" max="10460" width="8.85546875" style="285"/>
    <col min="10461" max="10461" width="34" style="285" customWidth="1"/>
    <col min="10462" max="10462" width="11.28515625" style="285" customWidth="1"/>
    <col min="10463" max="10463" width="11" style="285" customWidth="1"/>
    <col min="10464" max="10470" width="8.85546875" style="285"/>
    <col min="10471" max="10472" width="10.7109375" style="285" customWidth="1"/>
    <col min="10473" max="10473" width="8.85546875" style="285"/>
    <col min="10474" max="10474" width="11.5703125" style="285" customWidth="1"/>
    <col min="10475" max="10475" width="13.7109375" style="285" customWidth="1"/>
    <col min="10476" max="10479" width="9.28515625" style="285" customWidth="1"/>
    <col min="10480" max="10716" width="8.85546875" style="285"/>
    <col min="10717" max="10717" width="34" style="285" customWidth="1"/>
    <col min="10718" max="10718" width="11.28515625" style="285" customWidth="1"/>
    <col min="10719" max="10719" width="11" style="285" customWidth="1"/>
    <col min="10720" max="10726" width="8.85546875" style="285"/>
    <col min="10727" max="10728" width="10.7109375" style="285" customWidth="1"/>
    <col min="10729" max="10729" width="8.85546875" style="285"/>
    <col min="10730" max="10730" width="11.5703125" style="285" customWidth="1"/>
    <col min="10731" max="10731" width="13.7109375" style="285" customWidth="1"/>
    <col min="10732" max="10735" width="9.28515625" style="285" customWidth="1"/>
    <col min="10736" max="10972" width="8.85546875" style="285"/>
    <col min="10973" max="10973" width="34" style="285" customWidth="1"/>
    <col min="10974" max="10974" width="11.28515625" style="285" customWidth="1"/>
    <col min="10975" max="10975" width="11" style="285" customWidth="1"/>
    <col min="10976" max="10982" width="8.85546875" style="285"/>
    <col min="10983" max="10984" width="10.7109375" style="285" customWidth="1"/>
    <col min="10985" max="10985" width="8.85546875" style="285"/>
    <col min="10986" max="10986" width="11.5703125" style="285" customWidth="1"/>
    <col min="10987" max="10987" width="13.7109375" style="285" customWidth="1"/>
    <col min="10988" max="10991" width="9.28515625" style="285" customWidth="1"/>
    <col min="10992" max="11228" width="8.85546875" style="285"/>
    <col min="11229" max="11229" width="34" style="285" customWidth="1"/>
    <col min="11230" max="11230" width="11.28515625" style="285" customWidth="1"/>
    <col min="11231" max="11231" width="11" style="285" customWidth="1"/>
    <col min="11232" max="11238" width="8.85546875" style="285"/>
    <col min="11239" max="11240" width="10.7109375" style="285" customWidth="1"/>
    <col min="11241" max="11241" width="8.85546875" style="285"/>
    <col min="11242" max="11242" width="11.5703125" style="285" customWidth="1"/>
    <col min="11243" max="11243" width="13.7109375" style="285" customWidth="1"/>
    <col min="11244" max="11247" width="9.28515625" style="285" customWidth="1"/>
    <col min="11248" max="11484" width="8.85546875" style="285"/>
    <col min="11485" max="11485" width="34" style="285" customWidth="1"/>
    <col min="11486" max="11486" width="11.28515625" style="285" customWidth="1"/>
    <col min="11487" max="11487" width="11" style="285" customWidth="1"/>
    <col min="11488" max="11494" width="8.85546875" style="285"/>
    <col min="11495" max="11496" width="10.7109375" style="285" customWidth="1"/>
    <col min="11497" max="11497" width="8.85546875" style="285"/>
    <col min="11498" max="11498" width="11.5703125" style="285" customWidth="1"/>
    <col min="11499" max="11499" width="13.7109375" style="285" customWidth="1"/>
    <col min="11500" max="11503" width="9.28515625" style="285" customWidth="1"/>
    <col min="11504" max="11740" width="8.85546875" style="285"/>
    <col min="11741" max="11741" width="34" style="285" customWidth="1"/>
    <col min="11742" max="11742" width="11.28515625" style="285" customWidth="1"/>
    <col min="11743" max="11743" width="11" style="285" customWidth="1"/>
    <col min="11744" max="11750" width="8.85546875" style="285"/>
    <col min="11751" max="11752" width="10.7109375" style="285" customWidth="1"/>
    <col min="11753" max="11753" width="8.85546875" style="285"/>
    <col min="11754" max="11754" width="11.5703125" style="285" customWidth="1"/>
    <col min="11755" max="11755" width="13.7109375" style="285" customWidth="1"/>
    <col min="11756" max="11759" width="9.28515625" style="285" customWidth="1"/>
    <col min="11760" max="11996" width="8.85546875" style="285"/>
    <col min="11997" max="11997" width="34" style="285" customWidth="1"/>
    <col min="11998" max="11998" width="11.28515625" style="285" customWidth="1"/>
    <col min="11999" max="11999" width="11" style="285" customWidth="1"/>
    <col min="12000" max="12006" width="8.85546875" style="285"/>
    <col min="12007" max="12008" width="10.7109375" style="285" customWidth="1"/>
    <col min="12009" max="12009" width="8.85546875" style="285"/>
    <col min="12010" max="12010" width="11.5703125" style="285" customWidth="1"/>
    <col min="12011" max="12011" width="13.7109375" style="285" customWidth="1"/>
    <col min="12012" max="12015" width="9.28515625" style="285" customWidth="1"/>
    <col min="12016" max="12252" width="8.85546875" style="285"/>
    <col min="12253" max="12253" width="34" style="285" customWidth="1"/>
    <col min="12254" max="12254" width="11.28515625" style="285" customWidth="1"/>
    <col min="12255" max="12255" width="11" style="285" customWidth="1"/>
    <col min="12256" max="12262" width="8.85546875" style="285"/>
    <col min="12263" max="12264" width="10.7109375" style="285" customWidth="1"/>
    <col min="12265" max="12265" width="8.85546875" style="285"/>
    <col min="12266" max="12266" width="11.5703125" style="285" customWidth="1"/>
    <col min="12267" max="12267" width="13.7109375" style="285" customWidth="1"/>
    <col min="12268" max="12271" width="9.28515625" style="285" customWidth="1"/>
    <col min="12272" max="12508" width="8.85546875" style="285"/>
    <col min="12509" max="12509" width="34" style="285" customWidth="1"/>
    <col min="12510" max="12510" width="11.28515625" style="285" customWidth="1"/>
    <col min="12511" max="12511" width="11" style="285" customWidth="1"/>
    <col min="12512" max="12518" width="8.85546875" style="285"/>
    <col min="12519" max="12520" width="10.7109375" style="285" customWidth="1"/>
    <col min="12521" max="12521" width="8.85546875" style="285"/>
    <col min="12522" max="12522" width="11.5703125" style="285" customWidth="1"/>
    <col min="12523" max="12523" width="13.7109375" style="285" customWidth="1"/>
    <col min="12524" max="12527" width="9.28515625" style="285" customWidth="1"/>
    <col min="12528" max="12764" width="8.85546875" style="285"/>
    <col min="12765" max="12765" width="34" style="285" customWidth="1"/>
    <col min="12766" max="12766" width="11.28515625" style="285" customWidth="1"/>
    <col min="12767" max="12767" width="11" style="285" customWidth="1"/>
    <col min="12768" max="12774" width="8.85546875" style="285"/>
    <col min="12775" max="12776" width="10.7109375" style="285" customWidth="1"/>
    <col min="12777" max="12777" width="8.85546875" style="285"/>
    <col min="12778" max="12778" width="11.5703125" style="285" customWidth="1"/>
    <col min="12779" max="12779" width="13.7109375" style="285" customWidth="1"/>
    <col min="12780" max="12783" width="9.28515625" style="285" customWidth="1"/>
    <col min="12784" max="13020" width="8.85546875" style="285"/>
    <col min="13021" max="13021" width="34" style="285" customWidth="1"/>
    <col min="13022" max="13022" width="11.28515625" style="285" customWidth="1"/>
    <col min="13023" max="13023" width="11" style="285" customWidth="1"/>
    <col min="13024" max="13030" width="8.85546875" style="285"/>
    <col min="13031" max="13032" width="10.7109375" style="285" customWidth="1"/>
    <col min="13033" max="13033" width="8.85546875" style="285"/>
    <col min="13034" max="13034" width="11.5703125" style="285" customWidth="1"/>
    <col min="13035" max="13035" width="13.7109375" style="285" customWidth="1"/>
    <col min="13036" max="13039" width="9.28515625" style="285" customWidth="1"/>
    <col min="13040" max="13276" width="8.85546875" style="285"/>
    <col min="13277" max="13277" width="34" style="285" customWidth="1"/>
    <col min="13278" max="13278" width="11.28515625" style="285" customWidth="1"/>
    <col min="13279" max="13279" width="11" style="285" customWidth="1"/>
    <col min="13280" max="13286" width="8.85546875" style="285"/>
    <col min="13287" max="13288" width="10.7109375" style="285" customWidth="1"/>
    <col min="13289" max="13289" width="8.85546875" style="285"/>
    <col min="13290" max="13290" width="11.5703125" style="285" customWidth="1"/>
    <col min="13291" max="13291" width="13.7109375" style="285" customWidth="1"/>
    <col min="13292" max="13295" width="9.28515625" style="285" customWidth="1"/>
    <col min="13296" max="13532" width="8.85546875" style="285"/>
    <col min="13533" max="13533" width="34" style="285" customWidth="1"/>
    <col min="13534" max="13534" width="11.28515625" style="285" customWidth="1"/>
    <col min="13535" max="13535" width="11" style="285" customWidth="1"/>
    <col min="13536" max="13542" width="8.85546875" style="285"/>
    <col min="13543" max="13544" width="10.7109375" style="285" customWidth="1"/>
    <col min="13545" max="13545" width="8.85546875" style="285"/>
    <col min="13546" max="13546" width="11.5703125" style="285" customWidth="1"/>
    <col min="13547" max="13547" width="13.7109375" style="285" customWidth="1"/>
    <col min="13548" max="13551" width="9.28515625" style="285" customWidth="1"/>
    <col min="13552" max="13788" width="8.85546875" style="285"/>
    <col min="13789" max="13789" width="34" style="285" customWidth="1"/>
    <col min="13790" max="13790" width="11.28515625" style="285" customWidth="1"/>
    <col min="13791" max="13791" width="11" style="285" customWidth="1"/>
    <col min="13792" max="13798" width="8.85546875" style="285"/>
    <col min="13799" max="13800" width="10.7109375" style="285" customWidth="1"/>
    <col min="13801" max="13801" width="8.85546875" style="285"/>
    <col min="13802" max="13802" width="11.5703125" style="285" customWidth="1"/>
    <col min="13803" max="13803" width="13.7109375" style="285" customWidth="1"/>
    <col min="13804" max="13807" width="9.28515625" style="285" customWidth="1"/>
    <col min="13808" max="14044" width="8.85546875" style="285"/>
    <col min="14045" max="14045" width="34" style="285" customWidth="1"/>
    <col min="14046" max="14046" width="11.28515625" style="285" customWidth="1"/>
    <col min="14047" max="14047" width="11" style="285" customWidth="1"/>
    <col min="14048" max="14054" width="8.85546875" style="285"/>
    <col min="14055" max="14056" width="10.7109375" style="285" customWidth="1"/>
    <col min="14057" max="14057" width="8.85546875" style="285"/>
    <col min="14058" max="14058" width="11.5703125" style="285" customWidth="1"/>
    <col min="14059" max="14059" width="13.7109375" style="285" customWidth="1"/>
    <col min="14060" max="14063" width="9.28515625" style="285" customWidth="1"/>
    <col min="14064" max="14300" width="8.85546875" style="285"/>
    <col min="14301" max="14301" width="34" style="285" customWidth="1"/>
    <col min="14302" max="14302" width="11.28515625" style="285" customWidth="1"/>
    <col min="14303" max="14303" width="11" style="285" customWidth="1"/>
    <col min="14304" max="14310" width="8.85546875" style="285"/>
    <col min="14311" max="14312" width="10.7109375" style="285" customWidth="1"/>
    <col min="14313" max="14313" width="8.85546875" style="285"/>
    <col min="14314" max="14314" width="11.5703125" style="285" customWidth="1"/>
    <col min="14315" max="14315" width="13.7109375" style="285" customWidth="1"/>
    <col min="14316" max="14319" width="9.28515625" style="285" customWidth="1"/>
    <col min="14320" max="14556" width="8.85546875" style="285"/>
    <col min="14557" max="14557" width="34" style="285" customWidth="1"/>
    <col min="14558" max="14558" width="11.28515625" style="285" customWidth="1"/>
    <col min="14559" max="14559" width="11" style="285" customWidth="1"/>
    <col min="14560" max="14566" width="8.85546875" style="285"/>
    <col min="14567" max="14568" width="10.7109375" style="285" customWidth="1"/>
    <col min="14569" max="14569" width="8.85546875" style="285"/>
    <col min="14570" max="14570" width="11.5703125" style="285" customWidth="1"/>
    <col min="14571" max="14571" width="13.7109375" style="285" customWidth="1"/>
    <col min="14572" max="14575" width="9.28515625" style="285" customWidth="1"/>
    <col min="14576" max="14812" width="8.85546875" style="285"/>
    <col min="14813" max="14813" width="34" style="285" customWidth="1"/>
    <col min="14814" max="14814" width="11.28515625" style="285" customWidth="1"/>
    <col min="14815" max="14815" width="11" style="285" customWidth="1"/>
    <col min="14816" max="14822" width="8.85546875" style="285"/>
    <col min="14823" max="14824" width="10.7109375" style="285" customWidth="1"/>
    <col min="14825" max="14825" width="8.85546875" style="285"/>
    <col min="14826" max="14826" width="11.5703125" style="285" customWidth="1"/>
    <col min="14827" max="14827" width="13.7109375" style="285" customWidth="1"/>
    <col min="14828" max="14831" width="9.28515625" style="285" customWidth="1"/>
    <col min="14832" max="15068" width="8.85546875" style="285"/>
    <col min="15069" max="15069" width="34" style="285" customWidth="1"/>
    <col min="15070" max="15070" width="11.28515625" style="285" customWidth="1"/>
    <col min="15071" max="15071" width="11" style="285" customWidth="1"/>
    <col min="15072" max="15078" width="8.85546875" style="285"/>
    <col min="15079" max="15080" width="10.7109375" style="285" customWidth="1"/>
    <col min="15081" max="15081" width="8.85546875" style="285"/>
    <col min="15082" max="15082" width="11.5703125" style="285" customWidth="1"/>
    <col min="15083" max="15083" width="13.7109375" style="285" customWidth="1"/>
    <col min="15084" max="15087" width="9.28515625" style="285" customWidth="1"/>
    <col min="15088" max="15324" width="8.85546875" style="285"/>
    <col min="15325" max="15325" width="34" style="285" customWidth="1"/>
    <col min="15326" max="15326" width="11.28515625" style="285" customWidth="1"/>
    <col min="15327" max="15327" width="11" style="285" customWidth="1"/>
    <col min="15328" max="15334" width="8.85546875" style="285"/>
    <col min="15335" max="15336" width="10.7109375" style="285" customWidth="1"/>
    <col min="15337" max="15337" width="8.85546875" style="285"/>
    <col min="15338" max="15338" width="11.5703125" style="285" customWidth="1"/>
    <col min="15339" max="15339" width="13.7109375" style="285" customWidth="1"/>
    <col min="15340" max="15343" width="9.28515625" style="285" customWidth="1"/>
    <col min="15344" max="15580" width="8.85546875" style="285"/>
    <col min="15581" max="15581" width="34" style="285" customWidth="1"/>
    <col min="15582" max="15582" width="11.28515625" style="285" customWidth="1"/>
    <col min="15583" max="15583" width="11" style="285" customWidth="1"/>
    <col min="15584" max="15590" width="8.85546875" style="285"/>
    <col min="15591" max="15592" width="10.7109375" style="285" customWidth="1"/>
    <col min="15593" max="15593" width="8.85546875" style="285"/>
    <col min="15594" max="15594" width="11.5703125" style="285" customWidth="1"/>
    <col min="15595" max="15595" width="13.7109375" style="285" customWidth="1"/>
    <col min="15596" max="15599" width="9.28515625" style="285" customWidth="1"/>
    <col min="15600" max="15836" width="8.85546875" style="285"/>
    <col min="15837" max="15837" width="34" style="285" customWidth="1"/>
    <col min="15838" max="15838" width="11.28515625" style="285" customWidth="1"/>
    <col min="15839" max="15839" width="11" style="285" customWidth="1"/>
    <col min="15840" max="15846" width="8.85546875" style="285"/>
    <col min="15847" max="15848" width="10.7109375" style="285" customWidth="1"/>
    <col min="15849" max="15849" width="8.85546875" style="285"/>
    <col min="15850" max="15850" width="11.5703125" style="285" customWidth="1"/>
    <col min="15851" max="15851" width="13.7109375" style="285" customWidth="1"/>
    <col min="15852" max="15855" width="9.28515625" style="285" customWidth="1"/>
    <col min="15856" max="16092" width="8.85546875" style="285"/>
    <col min="16093" max="16093" width="34" style="285" customWidth="1"/>
    <col min="16094" max="16094" width="11.28515625" style="285" customWidth="1"/>
    <col min="16095" max="16095" width="11" style="285" customWidth="1"/>
    <col min="16096" max="16102" width="8.85546875" style="285"/>
    <col min="16103" max="16104" width="10.7109375" style="285" customWidth="1"/>
    <col min="16105" max="16105" width="8.85546875" style="285"/>
    <col min="16106" max="16106" width="11.5703125" style="285" customWidth="1"/>
    <col min="16107" max="16107" width="13.7109375" style="285" customWidth="1"/>
    <col min="16108" max="16111" width="9.28515625" style="285" customWidth="1"/>
    <col min="16112" max="16384" width="8.85546875" style="285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91"/>
      <c r="C11" s="297"/>
      <c r="D11" s="297"/>
      <c r="E11" s="297"/>
      <c r="F11" s="291"/>
      <c r="G11" s="291"/>
      <c r="H11" s="297"/>
      <c r="I11" s="308"/>
      <c r="J11" s="308"/>
      <c r="K11" s="308"/>
      <c r="L11" s="308">
        <f>J11+K11</f>
        <v>0</v>
      </c>
      <c r="M11" s="308"/>
      <c r="N11" s="308"/>
      <c r="O11" s="310"/>
    </row>
    <row r="12" spans="1:15" ht="15.75">
      <c r="A12" s="289" t="s">
        <v>27</v>
      </c>
      <c r="B12" s="292"/>
      <c r="C12" s="290"/>
      <c r="D12" s="290"/>
      <c r="E12" s="290"/>
      <c r="F12" s="292"/>
      <c r="G12" s="292"/>
      <c r="H12" s="290"/>
      <c r="I12" s="307"/>
      <c r="J12" s="307"/>
      <c r="K12" s="307"/>
      <c r="L12" s="307">
        <f t="shared" ref="L12:L73" si="0">J12+K12</f>
        <v>0</v>
      </c>
      <c r="M12" s="307"/>
      <c r="N12" s="307"/>
      <c r="O12" s="311"/>
    </row>
    <row r="13" spans="1:15" ht="15.75">
      <c r="A13" s="289" t="s">
        <v>28</v>
      </c>
      <c r="B13" s="292"/>
      <c r="C13" s="290"/>
      <c r="D13" s="290"/>
      <c r="E13" s="290"/>
      <c r="F13" s="292"/>
      <c r="G13" s="292"/>
      <c r="H13" s="290"/>
      <c r="I13" s="307"/>
      <c r="J13" s="307"/>
      <c r="K13" s="307"/>
      <c r="L13" s="307">
        <f t="shared" si="0"/>
        <v>0</v>
      </c>
      <c r="M13" s="307"/>
      <c r="N13" s="307"/>
      <c r="O13" s="311"/>
    </row>
    <row r="14" spans="1:15" ht="15.75">
      <c r="A14" s="289" t="s">
        <v>29</v>
      </c>
      <c r="B14" s="292"/>
      <c r="C14" s="290"/>
      <c r="D14" s="290"/>
      <c r="E14" s="290"/>
      <c r="F14" s="292"/>
      <c r="G14" s="292"/>
      <c r="H14" s="290"/>
      <c r="I14" s="307"/>
      <c r="J14" s="307"/>
      <c r="K14" s="307"/>
      <c r="L14" s="307">
        <f t="shared" si="0"/>
        <v>0</v>
      </c>
      <c r="M14" s="307"/>
      <c r="N14" s="307"/>
      <c r="O14" s="311"/>
    </row>
    <row r="15" spans="1:15" ht="15.75">
      <c r="A15" s="289" t="s">
        <v>30</v>
      </c>
      <c r="B15" s="292"/>
      <c r="C15" s="290"/>
      <c r="D15" s="290"/>
      <c r="E15" s="290"/>
      <c r="F15" s="292"/>
      <c r="G15" s="292"/>
      <c r="H15" s="290"/>
      <c r="I15" s="307"/>
      <c r="J15" s="307"/>
      <c r="K15" s="307"/>
      <c r="L15" s="307">
        <f t="shared" si="0"/>
        <v>0</v>
      </c>
      <c r="M15" s="307"/>
      <c r="N15" s="307"/>
      <c r="O15" s="311"/>
    </row>
    <row r="16" spans="1:15" ht="15.75">
      <c r="A16" s="289" t="s">
        <v>31</v>
      </c>
      <c r="B16" s="292"/>
      <c r="C16" s="290"/>
      <c r="D16" s="290"/>
      <c r="E16" s="290"/>
      <c r="F16" s="292"/>
      <c r="G16" s="292"/>
      <c r="H16" s="290"/>
      <c r="I16" s="307"/>
      <c r="J16" s="307"/>
      <c r="K16" s="307"/>
      <c r="L16" s="307">
        <f t="shared" si="0"/>
        <v>0</v>
      </c>
      <c r="M16" s="307"/>
      <c r="N16" s="307"/>
      <c r="O16" s="311"/>
    </row>
    <row r="17" spans="1:15" ht="19.899999999999999" customHeight="1">
      <c r="A17" s="289" t="s">
        <v>32</v>
      </c>
      <c r="B17" s="292"/>
      <c r="C17" s="290"/>
      <c r="D17" s="290"/>
      <c r="E17" s="290"/>
      <c r="F17" s="292"/>
      <c r="G17" s="292"/>
      <c r="H17" s="290"/>
      <c r="I17" s="307"/>
      <c r="J17" s="307"/>
      <c r="K17" s="307"/>
      <c r="L17" s="307">
        <f t="shared" si="0"/>
        <v>0</v>
      </c>
      <c r="M17" s="307"/>
      <c r="N17" s="307"/>
      <c r="O17" s="311"/>
    </row>
    <row r="18" spans="1:15" ht="31.9" customHeight="1">
      <c r="A18" s="289" t="s">
        <v>33</v>
      </c>
      <c r="B18" s="292"/>
      <c r="C18" s="290"/>
      <c r="D18" s="290"/>
      <c r="E18" s="290"/>
      <c r="F18" s="292"/>
      <c r="G18" s="292"/>
      <c r="H18" s="290"/>
      <c r="I18" s="307"/>
      <c r="J18" s="307"/>
      <c r="K18" s="307"/>
      <c r="L18" s="307">
        <f t="shared" si="0"/>
        <v>0</v>
      </c>
      <c r="M18" s="307"/>
      <c r="N18" s="307"/>
      <c r="O18" s="311"/>
    </row>
    <row r="19" spans="1:15" ht="15.75">
      <c r="A19" s="289" t="s">
        <v>34</v>
      </c>
      <c r="B19" s="292"/>
      <c r="C19" s="290"/>
      <c r="D19" s="290"/>
      <c r="E19" s="290"/>
      <c r="F19" s="292"/>
      <c r="G19" s="292"/>
      <c r="H19" s="290"/>
      <c r="I19" s="307"/>
      <c r="J19" s="307"/>
      <c r="K19" s="307"/>
      <c r="L19" s="307">
        <f t="shared" si="0"/>
        <v>0</v>
      </c>
      <c r="M19" s="307"/>
      <c r="N19" s="307"/>
      <c r="O19" s="311"/>
    </row>
    <row r="20" spans="1:15" ht="15.75">
      <c r="A20" s="289" t="s">
        <v>35</v>
      </c>
      <c r="B20" s="292"/>
      <c r="C20" s="290"/>
      <c r="D20" s="290"/>
      <c r="E20" s="290"/>
      <c r="F20" s="292"/>
      <c r="G20" s="292"/>
      <c r="H20" s="290"/>
      <c r="I20" s="307"/>
      <c r="J20" s="307"/>
      <c r="K20" s="307"/>
      <c r="L20" s="307">
        <f t="shared" si="0"/>
        <v>0</v>
      </c>
      <c r="M20" s="307"/>
      <c r="N20" s="307"/>
      <c r="O20" s="311"/>
    </row>
    <row r="21" spans="1:15" ht="16.149999999999999" customHeight="1">
      <c r="A21" s="289" t="s">
        <v>36</v>
      </c>
      <c r="B21" s="292"/>
      <c r="C21" s="290"/>
      <c r="D21" s="290"/>
      <c r="E21" s="290"/>
      <c r="F21" s="292"/>
      <c r="G21" s="292"/>
      <c r="H21" s="290"/>
      <c r="I21" s="307"/>
      <c r="J21" s="307"/>
      <c r="K21" s="307"/>
      <c r="L21" s="307">
        <f t="shared" si="0"/>
        <v>0</v>
      </c>
      <c r="M21" s="307"/>
      <c r="N21" s="307"/>
      <c r="O21" s="311"/>
    </row>
    <row r="22" spans="1:15" ht="16.149999999999999" customHeight="1">
      <c r="A22" s="289" t="s">
        <v>37</v>
      </c>
      <c r="B22" s="292"/>
      <c r="C22" s="290"/>
      <c r="D22" s="290"/>
      <c r="E22" s="290"/>
      <c r="F22" s="292"/>
      <c r="G22" s="292"/>
      <c r="H22" s="290"/>
      <c r="I22" s="307"/>
      <c r="J22" s="307"/>
      <c r="K22" s="307"/>
      <c r="L22" s="307">
        <f t="shared" si="0"/>
        <v>0</v>
      </c>
      <c r="M22" s="307"/>
      <c r="N22" s="307"/>
      <c r="O22" s="311"/>
    </row>
    <row r="23" spans="1:15" ht="19.149999999999999" customHeight="1">
      <c r="A23" s="289" t="s">
        <v>38</v>
      </c>
      <c r="B23" s="292"/>
      <c r="C23" s="290"/>
      <c r="D23" s="290"/>
      <c r="E23" s="290"/>
      <c r="F23" s="292"/>
      <c r="G23" s="292"/>
      <c r="H23" s="290"/>
      <c r="I23" s="307"/>
      <c r="J23" s="307"/>
      <c r="K23" s="307"/>
      <c r="L23" s="307">
        <f t="shared" si="0"/>
        <v>0</v>
      </c>
      <c r="M23" s="307"/>
      <c r="N23" s="307"/>
      <c r="O23" s="311"/>
    </row>
    <row r="24" spans="1:15" ht="15.75">
      <c r="A24" s="289" t="s">
        <v>39</v>
      </c>
      <c r="B24" s="292"/>
      <c r="C24" s="290"/>
      <c r="D24" s="290"/>
      <c r="E24" s="290"/>
      <c r="F24" s="292"/>
      <c r="G24" s="292"/>
      <c r="H24" s="290"/>
      <c r="I24" s="307"/>
      <c r="J24" s="307"/>
      <c r="K24" s="307"/>
      <c r="L24" s="307">
        <f t="shared" si="0"/>
        <v>0</v>
      </c>
      <c r="M24" s="307"/>
      <c r="N24" s="307"/>
      <c r="O24" s="311"/>
    </row>
    <row r="25" spans="1:15" ht="15.75">
      <c r="A25" s="289" t="s">
        <v>40</v>
      </c>
      <c r="B25" s="292"/>
      <c r="C25" s="290"/>
      <c r="D25" s="290"/>
      <c r="E25" s="290"/>
      <c r="F25" s="292"/>
      <c r="G25" s="292"/>
      <c r="H25" s="290"/>
      <c r="I25" s="307"/>
      <c r="J25" s="307"/>
      <c r="K25" s="307"/>
      <c r="L25" s="307">
        <f t="shared" si="0"/>
        <v>0</v>
      </c>
      <c r="M25" s="307"/>
      <c r="N25" s="307"/>
      <c r="O25" s="311"/>
    </row>
    <row r="26" spans="1:15" ht="31.5">
      <c r="A26" s="289" t="s">
        <v>41</v>
      </c>
      <c r="B26" s="292"/>
      <c r="C26" s="290"/>
      <c r="D26" s="290"/>
      <c r="E26" s="290"/>
      <c r="F26" s="292"/>
      <c r="G26" s="292"/>
      <c r="H26" s="290"/>
      <c r="I26" s="307"/>
      <c r="J26" s="307"/>
      <c r="K26" s="307"/>
      <c r="L26" s="307">
        <f t="shared" si="0"/>
        <v>0</v>
      </c>
      <c r="M26" s="307"/>
      <c r="N26" s="307"/>
      <c r="O26" s="311"/>
    </row>
    <row r="27" spans="1:15" ht="24" customHeight="1">
      <c r="A27" s="289" t="s">
        <v>42</v>
      </c>
      <c r="B27" s="292"/>
      <c r="C27" s="290"/>
      <c r="D27" s="290"/>
      <c r="E27" s="290"/>
      <c r="F27" s="292"/>
      <c r="G27" s="292"/>
      <c r="H27" s="290"/>
      <c r="I27" s="307"/>
      <c r="J27" s="307"/>
      <c r="K27" s="307"/>
      <c r="L27" s="307">
        <f t="shared" si="0"/>
        <v>0</v>
      </c>
      <c r="M27" s="307"/>
      <c r="N27" s="307"/>
      <c r="O27" s="311"/>
    </row>
    <row r="28" spans="1:15" ht="15.75">
      <c r="A28" s="289" t="s">
        <v>43</v>
      </c>
      <c r="B28" s="292"/>
      <c r="C28" s="290"/>
      <c r="D28" s="290"/>
      <c r="E28" s="290"/>
      <c r="F28" s="292"/>
      <c r="G28" s="292"/>
      <c r="H28" s="290"/>
      <c r="I28" s="307"/>
      <c r="J28" s="307"/>
      <c r="K28" s="307"/>
      <c r="L28" s="307">
        <f t="shared" si="0"/>
        <v>0</v>
      </c>
      <c r="M28" s="307"/>
      <c r="N28" s="307"/>
      <c r="O28" s="311"/>
    </row>
    <row r="29" spans="1:15" ht="31.5">
      <c r="A29" s="289" t="s">
        <v>44</v>
      </c>
      <c r="B29" s="292"/>
      <c r="C29" s="290"/>
      <c r="D29" s="290"/>
      <c r="E29" s="290"/>
      <c r="F29" s="292"/>
      <c r="G29" s="292"/>
      <c r="H29" s="290"/>
      <c r="I29" s="307"/>
      <c r="J29" s="307"/>
      <c r="K29" s="307"/>
      <c r="L29" s="307">
        <f t="shared" si="0"/>
        <v>0</v>
      </c>
      <c r="M29" s="307"/>
      <c r="N29" s="307"/>
      <c r="O29" s="311"/>
    </row>
    <row r="30" spans="1:15" ht="15.75">
      <c r="A30" s="289" t="s">
        <v>45</v>
      </c>
      <c r="B30" s="292"/>
      <c r="C30" s="290"/>
      <c r="D30" s="290"/>
      <c r="E30" s="290"/>
      <c r="F30" s="292"/>
      <c r="G30" s="292"/>
      <c r="H30" s="290"/>
      <c r="I30" s="307"/>
      <c r="J30" s="307"/>
      <c r="K30" s="307"/>
      <c r="L30" s="307">
        <f t="shared" si="0"/>
        <v>0</v>
      </c>
      <c r="M30" s="307"/>
      <c r="N30" s="307"/>
      <c r="O30" s="311"/>
    </row>
    <row r="31" spans="1:15" ht="19.899999999999999" customHeight="1">
      <c r="A31" s="289" t="s">
        <v>46</v>
      </c>
      <c r="B31" s="292"/>
      <c r="C31" s="290"/>
      <c r="D31" s="290"/>
      <c r="E31" s="290"/>
      <c r="F31" s="292"/>
      <c r="G31" s="292"/>
      <c r="H31" s="290"/>
      <c r="I31" s="307"/>
      <c r="J31" s="307"/>
      <c r="K31" s="307"/>
      <c r="L31" s="307">
        <f t="shared" si="0"/>
        <v>0</v>
      </c>
      <c r="M31" s="307"/>
      <c r="N31" s="307"/>
      <c r="O31" s="311"/>
    </row>
    <row r="32" spans="1:15" ht="15.75">
      <c r="A32" s="289" t="s">
        <v>47</v>
      </c>
      <c r="B32" s="292"/>
      <c r="C32" s="290"/>
      <c r="D32" s="290"/>
      <c r="E32" s="290"/>
      <c r="F32" s="292"/>
      <c r="G32" s="292"/>
      <c r="H32" s="290"/>
      <c r="I32" s="307"/>
      <c r="J32" s="307"/>
      <c r="K32" s="307"/>
      <c r="L32" s="307">
        <f t="shared" si="0"/>
        <v>0</v>
      </c>
      <c r="M32" s="307"/>
      <c r="N32" s="307"/>
      <c r="O32" s="311"/>
    </row>
    <row r="33" spans="1:15" ht="18.600000000000001" customHeight="1">
      <c r="A33" s="289" t="s">
        <v>48</v>
      </c>
      <c r="B33" s="292"/>
      <c r="C33" s="290"/>
      <c r="D33" s="290"/>
      <c r="E33" s="290"/>
      <c r="F33" s="292"/>
      <c r="G33" s="292"/>
      <c r="H33" s="290"/>
      <c r="I33" s="307"/>
      <c r="J33" s="307"/>
      <c r="K33" s="307"/>
      <c r="L33" s="307">
        <f t="shared" si="0"/>
        <v>0</v>
      </c>
      <c r="M33" s="307"/>
      <c r="N33" s="307"/>
      <c r="O33" s="311"/>
    </row>
    <row r="34" spans="1:15" ht="16.149999999999999" customHeight="1">
      <c r="A34" s="289" t="s">
        <v>49</v>
      </c>
      <c r="B34" s="292"/>
      <c r="C34" s="290"/>
      <c r="D34" s="290"/>
      <c r="E34" s="290"/>
      <c r="F34" s="292"/>
      <c r="G34" s="292"/>
      <c r="H34" s="290"/>
      <c r="I34" s="307"/>
      <c r="J34" s="307"/>
      <c r="K34" s="307"/>
      <c r="L34" s="307">
        <f t="shared" si="0"/>
        <v>0</v>
      </c>
      <c r="M34" s="307"/>
      <c r="N34" s="307"/>
      <c r="O34" s="311"/>
    </row>
    <row r="35" spans="1:15" ht="15.75">
      <c r="A35" s="289" t="s">
        <v>50</v>
      </c>
      <c r="B35" s="292"/>
      <c r="C35" s="290"/>
      <c r="D35" s="290"/>
      <c r="E35" s="290"/>
      <c r="F35" s="292"/>
      <c r="G35" s="292"/>
      <c r="H35" s="290"/>
      <c r="I35" s="307"/>
      <c r="J35" s="307"/>
      <c r="K35" s="307"/>
      <c r="L35" s="307">
        <f t="shared" si="0"/>
        <v>0</v>
      </c>
      <c r="M35" s="307"/>
      <c r="N35" s="307"/>
      <c r="O35" s="311"/>
    </row>
    <row r="36" spans="1:15" ht="15.75">
      <c r="A36" s="289" t="s">
        <v>51</v>
      </c>
      <c r="B36" s="292"/>
      <c r="C36" s="290"/>
      <c r="D36" s="290"/>
      <c r="E36" s="290"/>
      <c r="F36" s="292"/>
      <c r="G36" s="292"/>
      <c r="H36" s="290"/>
      <c r="I36" s="307"/>
      <c r="J36" s="307"/>
      <c r="K36" s="307"/>
      <c r="L36" s="307">
        <f t="shared" si="0"/>
        <v>0</v>
      </c>
      <c r="M36" s="307"/>
      <c r="N36" s="307"/>
      <c r="O36" s="311"/>
    </row>
    <row r="37" spans="1:15" ht="19.899999999999999" customHeight="1">
      <c r="A37" s="289" t="s">
        <v>52</v>
      </c>
      <c r="B37" s="292"/>
      <c r="C37" s="290"/>
      <c r="D37" s="290"/>
      <c r="E37" s="290"/>
      <c r="F37" s="292"/>
      <c r="G37" s="292"/>
      <c r="H37" s="290"/>
      <c r="I37" s="307"/>
      <c r="J37" s="307"/>
      <c r="K37" s="307"/>
      <c r="L37" s="307">
        <f t="shared" si="0"/>
        <v>0</v>
      </c>
      <c r="M37" s="307"/>
      <c r="N37" s="307"/>
      <c r="O37" s="311"/>
    </row>
    <row r="38" spans="1:15" ht="15.75">
      <c r="A38" s="289" t="s">
        <v>53</v>
      </c>
      <c r="B38" s="292"/>
      <c r="C38" s="290"/>
      <c r="D38" s="290"/>
      <c r="E38" s="290"/>
      <c r="F38" s="292"/>
      <c r="G38" s="292"/>
      <c r="H38" s="290"/>
      <c r="I38" s="307"/>
      <c r="J38" s="307"/>
      <c r="K38" s="307"/>
      <c r="L38" s="307">
        <f t="shared" si="0"/>
        <v>0</v>
      </c>
      <c r="M38" s="307"/>
      <c r="N38" s="307"/>
      <c r="O38" s="311"/>
    </row>
    <row r="39" spans="1:15" ht="31.5">
      <c r="A39" s="289" t="s">
        <v>54</v>
      </c>
      <c r="B39" s="292"/>
      <c r="C39" s="290"/>
      <c r="D39" s="290"/>
      <c r="E39" s="290"/>
      <c r="F39" s="292"/>
      <c r="G39" s="292"/>
      <c r="H39" s="290"/>
      <c r="I39" s="307"/>
      <c r="J39" s="307"/>
      <c r="K39" s="307"/>
      <c r="L39" s="307">
        <f t="shared" si="0"/>
        <v>0</v>
      </c>
      <c r="M39" s="307"/>
      <c r="N39" s="307"/>
      <c r="O39" s="311"/>
    </row>
    <row r="40" spans="1:15" ht="15.75">
      <c r="A40" s="289" t="s">
        <v>55</v>
      </c>
      <c r="B40" s="292"/>
      <c r="C40" s="290"/>
      <c r="D40" s="290"/>
      <c r="E40" s="290"/>
      <c r="F40" s="292"/>
      <c r="G40" s="292"/>
      <c r="H40" s="290"/>
      <c r="I40" s="307"/>
      <c r="J40" s="307"/>
      <c r="K40" s="307"/>
      <c r="L40" s="307">
        <f t="shared" si="0"/>
        <v>0</v>
      </c>
      <c r="M40" s="307"/>
      <c r="N40" s="307"/>
      <c r="O40" s="311"/>
    </row>
    <row r="41" spans="1:15" ht="15.75">
      <c r="A41" s="289" t="s">
        <v>56</v>
      </c>
      <c r="B41" s="292"/>
      <c r="C41" s="290"/>
      <c r="D41" s="290"/>
      <c r="E41" s="290"/>
      <c r="F41" s="292"/>
      <c r="G41" s="292"/>
      <c r="H41" s="290"/>
      <c r="I41" s="307"/>
      <c r="J41" s="307"/>
      <c r="K41" s="307"/>
      <c r="L41" s="307">
        <f t="shared" si="0"/>
        <v>0</v>
      </c>
      <c r="M41" s="307"/>
      <c r="N41" s="307"/>
      <c r="O41" s="311"/>
    </row>
    <row r="42" spans="1:15" ht="15.6" customHeight="1">
      <c r="A42" s="289" t="s">
        <v>57</v>
      </c>
      <c r="B42" s="292"/>
      <c r="C42" s="290"/>
      <c r="D42" s="290"/>
      <c r="E42" s="290"/>
      <c r="F42" s="292"/>
      <c r="G42" s="292"/>
      <c r="H42" s="290"/>
      <c r="I42" s="307"/>
      <c r="J42" s="307"/>
      <c r="K42" s="307"/>
      <c r="L42" s="307">
        <f t="shared" si="0"/>
        <v>0</v>
      </c>
      <c r="M42" s="307"/>
      <c r="N42" s="307"/>
      <c r="O42" s="311"/>
    </row>
    <row r="43" spans="1:15" ht="15.75">
      <c r="A43" s="289" t="s">
        <v>58</v>
      </c>
      <c r="B43" s="292"/>
      <c r="C43" s="290"/>
      <c r="D43" s="290"/>
      <c r="E43" s="290"/>
      <c r="F43" s="292"/>
      <c r="G43" s="292"/>
      <c r="H43" s="290"/>
      <c r="I43" s="307"/>
      <c r="J43" s="307"/>
      <c r="K43" s="307"/>
      <c r="L43" s="307">
        <f t="shared" si="0"/>
        <v>0</v>
      </c>
      <c r="M43" s="307"/>
      <c r="N43" s="307"/>
      <c r="O43" s="311"/>
    </row>
    <row r="44" spans="1:15" ht="15.75">
      <c r="A44" s="289" t="s">
        <v>59</v>
      </c>
      <c r="B44" s="292"/>
      <c r="C44" s="290"/>
      <c r="D44" s="290"/>
      <c r="E44" s="290"/>
      <c r="F44" s="292"/>
      <c r="G44" s="292"/>
      <c r="H44" s="290"/>
      <c r="I44" s="307"/>
      <c r="J44" s="307"/>
      <c r="K44" s="307"/>
      <c r="L44" s="307">
        <f t="shared" si="0"/>
        <v>0</v>
      </c>
      <c r="M44" s="307"/>
      <c r="N44" s="307"/>
      <c r="O44" s="311"/>
    </row>
    <row r="45" spans="1:15" ht="15.75">
      <c r="A45" s="289" t="s">
        <v>60</v>
      </c>
      <c r="B45" s="292"/>
      <c r="C45" s="290"/>
      <c r="D45" s="290"/>
      <c r="E45" s="290"/>
      <c r="F45" s="292"/>
      <c r="G45" s="292"/>
      <c r="H45" s="290"/>
      <c r="I45" s="307"/>
      <c r="J45" s="307"/>
      <c r="K45" s="307"/>
      <c r="L45" s="307">
        <f t="shared" si="0"/>
        <v>0</v>
      </c>
      <c r="M45" s="307"/>
      <c r="N45" s="307"/>
      <c r="O45" s="311"/>
    </row>
    <row r="46" spans="1:15" ht="15" customHeight="1">
      <c r="A46" s="289" t="s">
        <v>61</v>
      </c>
      <c r="B46" s="292"/>
      <c r="C46" s="290"/>
      <c r="D46" s="290"/>
      <c r="E46" s="290"/>
      <c r="F46" s="292"/>
      <c r="G46" s="292"/>
      <c r="H46" s="290"/>
      <c r="I46" s="307"/>
      <c r="J46" s="307"/>
      <c r="K46" s="307"/>
      <c r="L46" s="307">
        <f t="shared" si="0"/>
        <v>0</v>
      </c>
      <c r="M46" s="307"/>
      <c r="N46" s="307"/>
      <c r="O46" s="311"/>
    </row>
    <row r="47" spans="1:15" ht="18" customHeight="1">
      <c r="A47" s="289" t="s">
        <v>62</v>
      </c>
      <c r="B47" s="292"/>
      <c r="C47" s="290"/>
      <c r="D47" s="290"/>
      <c r="E47" s="290"/>
      <c r="F47" s="292"/>
      <c r="G47" s="292"/>
      <c r="H47" s="290"/>
      <c r="I47" s="307"/>
      <c r="J47" s="307"/>
      <c r="K47" s="307"/>
      <c r="L47" s="307">
        <f t="shared" si="0"/>
        <v>0</v>
      </c>
      <c r="M47" s="307"/>
      <c r="N47" s="307"/>
      <c r="O47" s="311"/>
    </row>
    <row r="48" spans="1:15" ht="18.600000000000001" customHeight="1">
      <c r="A48" s="289" t="s">
        <v>63</v>
      </c>
      <c r="B48" s="292"/>
      <c r="C48" s="290"/>
      <c r="D48" s="290"/>
      <c r="E48" s="290"/>
      <c r="F48" s="292"/>
      <c r="G48" s="292"/>
      <c r="H48" s="290"/>
      <c r="I48" s="307"/>
      <c r="J48" s="307"/>
      <c r="K48" s="307"/>
      <c r="L48" s="307">
        <f t="shared" si="0"/>
        <v>0</v>
      </c>
      <c r="M48" s="307"/>
      <c r="N48" s="307"/>
      <c r="O48" s="311"/>
    </row>
    <row r="49" spans="1:15" ht="39" customHeight="1">
      <c r="A49" s="289" t="s">
        <v>92</v>
      </c>
      <c r="B49" s="292"/>
      <c r="C49" s="290"/>
      <c r="D49" s="290"/>
      <c r="E49" s="290"/>
      <c r="F49" s="292"/>
      <c r="G49" s="292"/>
      <c r="H49" s="290"/>
      <c r="I49" s="307"/>
      <c r="J49" s="307"/>
      <c r="K49" s="307"/>
      <c r="L49" s="307">
        <f t="shared" si="0"/>
        <v>0</v>
      </c>
      <c r="M49" s="307"/>
      <c r="N49" s="307"/>
      <c r="O49" s="311"/>
    </row>
    <row r="50" spans="1:15" ht="19.899999999999999" customHeight="1">
      <c r="A50" s="289" t="s">
        <v>64</v>
      </c>
      <c r="B50" s="292"/>
      <c r="C50" s="290"/>
      <c r="D50" s="290"/>
      <c r="E50" s="290"/>
      <c r="F50" s="292"/>
      <c r="G50" s="292"/>
      <c r="H50" s="290"/>
      <c r="I50" s="307"/>
      <c r="J50" s="307"/>
      <c r="K50" s="307"/>
      <c r="L50" s="307">
        <f t="shared" si="0"/>
        <v>0</v>
      </c>
      <c r="M50" s="307"/>
      <c r="N50" s="307"/>
      <c r="O50" s="311"/>
    </row>
    <row r="51" spans="1:15" ht="19.899999999999999" customHeight="1">
      <c r="A51" s="289" t="s">
        <v>65</v>
      </c>
      <c r="B51" s="292"/>
      <c r="C51" s="290"/>
      <c r="D51" s="290"/>
      <c r="E51" s="290"/>
      <c r="F51" s="292"/>
      <c r="G51" s="292"/>
      <c r="H51" s="290"/>
      <c r="I51" s="307"/>
      <c r="J51" s="307"/>
      <c r="K51" s="307"/>
      <c r="L51" s="307">
        <f t="shared" si="0"/>
        <v>0</v>
      </c>
      <c r="M51" s="307"/>
      <c r="N51" s="307"/>
      <c r="O51" s="311"/>
    </row>
    <row r="52" spans="1:15" ht="15.75">
      <c r="A52" s="289" t="s">
        <v>66</v>
      </c>
      <c r="B52" s="292"/>
      <c r="C52" s="290"/>
      <c r="D52" s="290"/>
      <c r="E52" s="290"/>
      <c r="F52" s="292"/>
      <c r="G52" s="292"/>
      <c r="H52" s="290"/>
      <c r="I52" s="307"/>
      <c r="J52" s="307"/>
      <c r="K52" s="307"/>
      <c r="L52" s="307">
        <f t="shared" si="0"/>
        <v>0</v>
      </c>
      <c r="M52" s="307"/>
      <c r="N52" s="307"/>
      <c r="O52" s="311"/>
    </row>
    <row r="53" spans="1:15" ht="15.75">
      <c r="A53" s="289" t="s">
        <v>67</v>
      </c>
      <c r="B53" s="292"/>
      <c r="C53" s="290"/>
      <c r="D53" s="290"/>
      <c r="E53" s="290"/>
      <c r="F53" s="292"/>
      <c r="G53" s="292"/>
      <c r="H53" s="290"/>
      <c r="I53" s="307"/>
      <c r="J53" s="307"/>
      <c r="K53" s="307"/>
      <c r="L53" s="307">
        <f t="shared" si="0"/>
        <v>0</v>
      </c>
      <c r="M53" s="307"/>
      <c r="N53" s="307"/>
      <c r="O53" s="311"/>
    </row>
    <row r="54" spans="1:15" ht="15.75">
      <c r="A54" s="289" t="s">
        <v>68</v>
      </c>
      <c r="B54" s="292"/>
      <c r="C54" s="290"/>
      <c r="D54" s="290"/>
      <c r="E54" s="290"/>
      <c r="F54" s="292"/>
      <c r="G54" s="292"/>
      <c r="H54" s="290"/>
      <c r="I54" s="307"/>
      <c r="J54" s="307"/>
      <c r="K54" s="307"/>
      <c r="L54" s="307">
        <f t="shared" si="0"/>
        <v>0</v>
      </c>
      <c r="M54" s="307"/>
      <c r="N54" s="307"/>
      <c r="O54" s="311"/>
    </row>
    <row r="55" spans="1:15" ht="31.5">
      <c r="A55" s="289" t="s">
        <v>69</v>
      </c>
      <c r="B55" s="292"/>
      <c r="C55" s="290"/>
      <c r="D55" s="290"/>
      <c r="E55" s="290"/>
      <c r="F55" s="292"/>
      <c r="G55" s="292"/>
      <c r="H55" s="290"/>
      <c r="I55" s="307"/>
      <c r="J55" s="307"/>
      <c r="K55" s="307"/>
      <c r="L55" s="307">
        <f t="shared" si="0"/>
        <v>0</v>
      </c>
      <c r="M55" s="307"/>
      <c r="N55" s="307"/>
      <c r="O55" s="311"/>
    </row>
    <row r="56" spans="1:15" ht="15.75">
      <c r="A56" s="289" t="s">
        <v>70</v>
      </c>
      <c r="B56" s="292"/>
      <c r="C56" s="290"/>
      <c r="D56" s="290"/>
      <c r="E56" s="290"/>
      <c r="F56" s="292"/>
      <c r="G56" s="292"/>
      <c r="H56" s="290"/>
      <c r="I56" s="307"/>
      <c r="J56" s="307"/>
      <c r="K56" s="307"/>
      <c r="L56" s="307">
        <f t="shared" si="0"/>
        <v>0</v>
      </c>
      <c r="M56" s="307"/>
      <c r="N56" s="307"/>
      <c r="O56" s="311"/>
    </row>
    <row r="57" spans="1:15" ht="15.75">
      <c r="A57" s="289" t="s">
        <v>71</v>
      </c>
      <c r="B57" s="292"/>
      <c r="C57" s="290"/>
      <c r="D57" s="290"/>
      <c r="E57" s="290"/>
      <c r="F57" s="292"/>
      <c r="G57" s="292"/>
      <c r="H57" s="290"/>
      <c r="I57" s="307"/>
      <c r="J57" s="307"/>
      <c r="K57" s="307"/>
      <c r="L57" s="307">
        <f t="shared" si="0"/>
        <v>0</v>
      </c>
      <c r="M57" s="307"/>
      <c r="N57" s="307"/>
      <c r="O57" s="311"/>
    </row>
    <row r="58" spans="1:15" ht="15.75">
      <c r="A58" s="289" t="s">
        <v>72</v>
      </c>
      <c r="B58" s="292"/>
      <c r="C58" s="290"/>
      <c r="D58" s="290"/>
      <c r="E58" s="290"/>
      <c r="F58" s="292"/>
      <c r="G58" s="292"/>
      <c r="H58" s="290"/>
      <c r="I58" s="307"/>
      <c r="J58" s="307"/>
      <c r="K58" s="307"/>
      <c r="L58" s="307">
        <f t="shared" si="0"/>
        <v>0</v>
      </c>
      <c r="M58" s="307"/>
      <c r="N58" s="307"/>
      <c r="O58" s="311"/>
    </row>
    <row r="59" spans="1:15" ht="15.75">
      <c r="A59" s="289" t="s">
        <v>73</v>
      </c>
      <c r="B59" s="292"/>
      <c r="C59" s="290"/>
      <c r="D59" s="290"/>
      <c r="E59" s="290"/>
      <c r="F59" s="292"/>
      <c r="G59" s="292"/>
      <c r="H59" s="290"/>
      <c r="I59" s="307"/>
      <c r="J59" s="307"/>
      <c r="K59" s="307"/>
      <c r="L59" s="307">
        <f t="shared" si="0"/>
        <v>0</v>
      </c>
      <c r="M59" s="307"/>
      <c r="N59" s="307"/>
      <c r="O59" s="311"/>
    </row>
    <row r="60" spans="1:15" ht="31.5">
      <c r="A60" s="289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11"/>
    </row>
    <row r="61" spans="1:15" ht="15.75">
      <c r="A61" s="289" t="s">
        <v>75</v>
      </c>
      <c r="B61" s="292"/>
      <c r="C61" s="290"/>
      <c r="D61" s="290"/>
      <c r="E61" s="290"/>
      <c r="F61" s="292"/>
      <c r="G61" s="292"/>
      <c r="H61" s="290"/>
      <c r="I61" s="307"/>
      <c r="J61" s="307"/>
      <c r="K61" s="307"/>
      <c r="L61" s="307">
        <f t="shared" si="0"/>
        <v>0</v>
      </c>
      <c r="M61" s="307"/>
      <c r="N61" s="307"/>
      <c r="O61" s="311"/>
    </row>
    <row r="62" spans="1:15" ht="15.75">
      <c r="A62" s="289" t="s">
        <v>76</v>
      </c>
      <c r="B62" s="292"/>
      <c r="C62" s="290"/>
      <c r="D62" s="290"/>
      <c r="E62" s="290"/>
      <c r="F62" s="292"/>
      <c r="G62" s="292"/>
      <c r="H62" s="290"/>
      <c r="I62" s="307"/>
      <c r="J62" s="307"/>
      <c r="K62" s="307"/>
      <c r="L62" s="307">
        <f t="shared" si="0"/>
        <v>0</v>
      </c>
      <c r="M62" s="307"/>
      <c r="N62" s="307"/>
      <c r="O62" s="311"/>
    </row>
    <row r="63" spans="1:15" ht="19.899999999999999" customHeight="1">
      <c r="A63" s="289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si="0"/>
        <v>0</v>
      </c>
      <c r="M63" s="307"/>
      <c r="N63" s="307"/>
      <c r="O63" s="311"/>
    </row>
    <row r="64" spans="1:15" ht="15.75">
      <c r="A64" s="289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0"/>
        <v>0</v>
      </c>
      <c r="M64" s="307"/>
      <c r="N64" s="307"/>
      <c r="O64" s="311"/>
    </row>
    <row r="65" spans="1:15" ht="15.75">
      <c r="A65" s="289" t="s">
        <v>79</v>
      </c>
      <c r="B65" s="292"/>
      <c r="C65" s="290"/>
      <c r="D65" s="290"/>
      <c r="E65" s="290"/>
      <c r="F65" s="292"/>
      <c r="G65" s="292"/>
      <c r="H65" s="290"/>
      <c r="I65" s="307"/>
      <c r="J65" s="307"/>
      <c r="K65" s="307"/>
      <c r="L65" s="307">
        <f t="shared" si="0"/>
        <v>0</v>
      </c>
      <c r="M65" s="307"/>
      <c r="N65" s="307"/>
      <c r="O65" s="311"/>
    </row>
    <row r="66" spans="1:15" ht="31.5">
      <c r="A66" s="289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0"/>
        <v>0</v>
      </c>
      <c r="M66" s="307"/>
      <c r="N66" s="307"/>
      <c r="O66" s="311"/>
    </row>
    <row r="67" spans="1:15" ht="15.75">
      <c r="A67" s="289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0"/>
        <v>0</v>
      </c>
      <c r="M67" s="307"/>
      <c r="N67" s="307"/>
      <c r="O67" s="311"/>
    </row>
    <row r="68" spans="1:15" ht="15.75">
      <c r="A68" s="289" t="s">
        <v>82</v>
      </c>
      <c r="B68" s="292"/>
      <c r="C68" s="290"/>
      <c r="D68" s="290"/>
      <c r="E68" s="290"/>
      <c r="F68" s="292"/>
      <c r="G68" s="292"/>
      <c r="H68" s="290"/>
      <c r="I68" s="307"/>
      <c r="J68" s="307"/>
      <c r="K68" s="307"/>
      <c r="L68" s="307">
        <f t="shared" si="0"/>
        <v>0</v>
      </c>
      <c r="M68" s="307"/>
      <c r="N68" s="307"/>
      <c r="O68" s="311"/>
    </row>
    <row r="69" spans="1:15" ht="21" customHeight="1">
      <c r="A69" s="289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0"/>
        <v>0</v>
      </c>
      <c r="M69" s="307"/>
      <c r="N69" s="307"/>
      <c r="O69" s="311"/>
    </row>
    <row r="70" spans="1:15" ht="15.75">
      <c r="A70" s="289" t="s">
        <v>84</v>
      </c>
      <c r="B70" s="292"/>
      <c r="C70" s="290"/>
      <c r="D70" s="290"/>
      <c r="E70" s="290"/>
      <c r="F70" s="292"/>
      <c r="G70" s="292"/>
      <c r="H70" s="290"/>
      <c r="I70" s="307"/>
      <c r="J70" s="307"/>
      <c r="K70" s="307"/>
      <c r="L70" s="307">
        <f t="shared" si="0"/>
        <v>0</v>
      </c>
      <c r="M70" s="307"/>
      <c r="N70" s="307"/>
      <c r="O70" s="311"/>
    </row>
    <row r="71" spans="1:15" ht="15.75">
      <c r="A71" s="289" t="s">
        <v>85</v>
      </c>
      <c r="B71" s="292"/>
      <c r="C71" s="290"/>
      <c r="D71" s="290"/>
      <c r="E71" s="290"/>
      <c r="F71" s="292"/>
      <c r="G71" s="292"/>
      <c r="H71" s="290"/>
      <c r="I71" s="307"/>
      <c r="J71" s="307"/>
      <c r="K71" s="307"/>
      <c r="L71" s="307">
        <f t="shared" si="0"/>
        <v>0</v>
      </c>
      <c r="M71" s="307"/>
      <c r="N71" s="307"/>
      <c r="O71" s="311"/>
    </row>
    <row r="72" spans="1:15" ht="31.5">
      <c r="A72" s="289" t="s">
        <v>86</v>
      </c>
      <c r="B72" s="292"/>
      <c r="C72" s="290"/>
      <c r="D72" s="290"/>
      <c r="E72" s="290"/>
      <c r="F72" s="292"/>
      <c r="G72" s="292"/>
      <c r="H72" s="290"/>
      <c r="I72" s="307"/>
      <c r="J72" s="307"/>
      <c r="K72" s="307"/>
      <c r="L72" s="307">
        <f t="shared" si="0"/>
        <v>0</v>
      </c>
      <c r="M72" s="307"/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309"/>
      <c r="J73" s="309"/>
      <c r="K73" s="309"/>
      <c r="L73" s="309">
        <f t="shared" si="0"/>
        <v>0</v>
      </c>
      <c r="M73" s="309"/>
      <c r="N73" s="309"/>
      <c r="O73" s="312"/>
    </row>
    <row r="74" spans="1:15" ht="35.450000000000003" customHeight="1" thickBot="1">
      <c r="A74" s="12" t="s">
        <v>88</v>
      </c>
      <c r="B74" s="206">
        <f>SUM(B11:B73)</f>
        <v>0</v>
      </c>
      <c r="C74" s="205">
        <f t="shared" ref="C74:O74" si="1">SUM(C11:C73)</f>
        <v>0</v>
      </c>
      <c r="D74" s="205">
        <f t="shared" si="1"/>
        <v>0</v>
      </c>
      <c r="E74" s="205">
        <f t="shared" si="1"/>
        <v>0</v>
      </c>
      <c r="F74" s="205">
        <f t="shared" si="1"/>
        <v>0</v>
      </c>
      <c r="G74" s="205">
        <f t="shared" si="1"/>
        <v>0</v>
      </c>
      <c r="H74" s="205">
        <f t="shared" si="1"/>
        <v>0</v>
      </c>
      <c r="I74" s="75">
        <f t="shared" si="1"/>
        <v>0</v>
      </c>
      <c r="J74" s="206">
        <f t="shared" si="1"/>
        <v>0</v>
      </c>
      <c r="K74" s="91">
        <f t="shared" si="1"/>
        <v>0</v>
      </c>
      <c r="L74" s="92">
        <f t="shared" si="1"/>
        <v>0</v>
      </c>
      <c r="M74" s="205">
        <f t="shared" si="1"/>
        <v>0</v>
      </c>
      <c r="N74" s="205">
        <f t="shared" si="1"/>
        <v>0</v>
      </c>
      <c r="O74" s="207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G9:G10"/>
    <mergeCell ref="H9:H10"/>
    <mergeCell ref="I9:I10"/>
    <mergeCell ref="J9:L9"/>
    <mergeCell ref="B2:N2"/>
    <mergeCell ref="B3:N3"/>
    <mergeCell ref="A5:A10"/>
    <mergeCell ref="B5:C8"/>
    <mergeCell ref="D5:G8"/>
    <mergeCell ref="H5:O8"/>
    <mergeCell ref="B9:B10"/>
    <mergeCell ref="C9:C10"/>
    <mergeCell ref="D9:D10"/>
    <mergeCell ref="E9:E10"/>
    <mergeCell ref="M9:M10"/>
    <mergeCell ref="N9:N10"/>
    <mergeCell ref="O9:O10"/>
    <mergeCell ref="F9:F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7.140625" style="1" customWidth="1"/>
    <col min="7" max="7" width="9" style="1" customWidth="1"/>
    <col min="8" max="8" width="7" style="1" customWidth="1"/>
    <col min="9" max="9" width="7.28515625" style="1" customWidth="1"/>
    <col min="10" max="11" width="8.7109375" style="1" customWidth="1"/>
    <col min="12" max="12" width="9.7109375" style="1" customWidth="1"/>
    <col min="13" max="14" width="10.28515625" style="1" customWidth="1"/>
    <col min="15" max="220" width="8.7109375" style="1" customWidth="1"/>
    <col min="221" max="221" width="34.140625" style="1" customWidth="1"/>
    <col min="222" max="222" width="11.28515625" style="1" customWidth="1"/>
    <col min="223" max="223" width="11" style="1" customWidth="1"/>
    <col min="224" max="230" width="8.7109375" style="1" customWidth="1"/>
    <col min="231" max="232" width="10.85546875" style="1" customWidth="1"/>
    <col min="233" max="233" width="8.7109375" style="1" customWidth="1"/>
    <col min="234" max="234" width="11.5703125" style="1" customWidth="1"/>
    <col min="235" max="235" width="13.85546875" style="1" customWidth="1"/>
    <col min="236" max="239" width="9.28515625" style="1"/>
    <col min="240" max="240" width="31" style="1" customWidth="1"/>
    <col min="241" max="241" width="35.28515625" style="1" customWidth="1"/>
    <col min="242" max="476" width="8.7109375" style="1" customWidth="1"/>
    <col min="477" max="477" width="34.140625" style="1" customWidth="1"/>
    <col min="478" max="478" width="11.28515625" style="1" customWidth="1"/>
    <col min="479" max="479" width="11" style="1" customWidth="1"/>
    <col min="480" max="486" width="8.7109375" style="1" customWidth="1"/>
    <col min="487" max="488" width="10.85546875" style="1" customWidth="1"/>
    <col min="489" max="489" width="8.7109375" style="1" customWidth="1"/>
    <col min="490" max="490" width="11.5703125" style="1" customWidth="1"/>
    <col min="491" max="491" width="13.85546875" style="1" customWidth="1"/>
    <col min="492" max="495" width="9.28515625" style="1"/>
    <col min="496" max="496" width="31" style="1" customWidth="1"/>
    <col min="497" max="497" width="35.28515625" style="1" customWidth="1"/>
    <col min="498" max="732" width="8.7109375" style="1" customWidth="1"/>
    <col min="733" max="733" width="34.140625" style="1" customWidth="1"/>
    <col min="734" max="734" width="11.28515625" style="1" customWidth="1"/>
    <col min="735" max="735" width="11" style="1" customWidth="1"/>
    <col min="736" max="742" width="8.7109375" style="1" customWidth="1"/>
    <col min="743" max="744" width="10.85546875" style="1" customWidth="1"/>
    <col min="745" max="745" width="8.7109375" style="1" customWidth="1"/>
    <col min="746" max="746" width="11.5703125" style="1" customWidth="1"/>
    <col min="747" max="747" width="13.85546875" style="1" customWidth="1"/>
    <col min="748" max="751" width="9.28515625" style="1"/>
    <col min="752" max="752" width="31" style="1" customWidth="1"/>
    <col min="753" max="753" width="35.28515625" style="1" customWidth="1"/>
    <col min="754" max="988" width="8.7109375" style="1" customWidth="1"/>
    <col min="989" max="989" width="34.140625" style="1" customWidth="1"/>
    <col min="990" max="990" width="11.28515625" style="1" customWidth="1"/>
    <col min="991" max="991" width="11" style="1" customWidth="1"/>
    <col min="992" max="998" width="8.7109375" style="1" customWidth="1"/>
    <col min="999" max="1000" width="10.85546875" style="1" customWidth="1"/>
    <col min="1001" max="1001" width="8.7109375" style="1" customWidth="1"/>
    <col min="1002" max="1002" width="11.5703125" style="1" customWidth="1"/>
    <col min="1003" max="1003" width="13.85546875" style="1" customWidth="1"/>
    <col min="1004" max="1007" width="9.28515625" style="1"/>
    <col min="1008" max="1008" width="31" style="1" customWidth="1"/>
    <col min="1009" max="1009" width="35.28515625" style="1" customWidth="1"/>
    <col min="1010" max="1244" width="8.7109375" style="1" customWidth="1"/>
    <col min="1245" max="1245" width="34.140625" style="1" customWidth="1"/>
    <col min="1246" max="1246" width="11.28515625" style="1" customWidth="1"/>
    <col min="1247" max="1247" width="11" style="1" customWidth="1"/>
    <col min="1248" max="1254" width="8.7109375" style="1" customWidth="1"/>
    <col min="1255" max="1256" width="10.85546875" style="1" customWidth="1"/>
    <col min="1257" max="1257" width="8.7109375" style="1" customWidth="1"/>
    <col min="1258" max="1258" width="11.5703125" style="1" customWidth="1"/>
    <col min="1259" max="1259" width="13.85546875" style="1" customWidth="1"/>
    <col min="1260" max="1263" width="9.28515625" style="1"/>
    <col min="1264" max="1264" width="31" style="1" customWidth="1"/>
    <col min="1265" max="1265" width="35.28515625" style="1" customWidth="1"/>
    <col min="1266" max="1500" width="8.7109375" style="1" customWidth="1"/>
    <col min="1501" max="1501" width="34.140625" style="1" customWidth="1"/>
    <col min="1502" max="1502" width="11.28515625" style="1" customWidth="1"/>
    <col min="1503" max="1503" width="11" style="1" customWidth="1"/>
    <col min="1504" max="1510" width="8.7109375" style="1" customWidth="1"/>
    <col min="1511" max="1512" width="10.85546875" style="1" customWidth="1"/>
    <col min="1513" max="1513" width="8.7109375" style="1" customWidth="1"/>
    <col min="1514" max="1514" width="11.5703125" style="1" customWidth="1"/>
    <col min="1515" max="1515" width="13.85546875" style="1" customWidth="1"/>
    <col min="1516" max="1519" width="9.28515625" style="1"/>
    <col min="1520" max="1520" width="31" style="1" customWidth="1"/>
    <col min="1521" max="1521" width="35.28515625" style="1" customWidth="1"/>
    <col min="1522" max="1756" width="8.7109375" style="1" customWidth="1"/>
    <col min="1757" max="1757" width="34.140625" style="1" customWidth="1"/>
    <col min="1758" max="1758" width="11.28515625" style="1" customWidth="1"/>
    <col min="1759" max="1759" width="11" style="1" customWidth="1"/>
    <col min="1760" max="1766" width="8.7109375" style="1" customWidth="1"/>
    <col min="1767" max="1768" width="10.85546875" style="1" customWidth="1"/>
    <col min="1769" max="1769" width="8.7109375" style="1" customWidth="1"/>
    <col min="1770" max="1770" width="11.5703125" style="1" customWidth="1"/>
    <col min="1771" max="1771" width="13.85546875" style="1" customWidth="1"/>
    <col min="1772" max="1775" width="9.28515625" style="1"/>
    <col min="1776" max="1776" width="31" style="1" customWidth="1"/>
    <col min="1777" max="1777" width="35.28515625" style="1" customWidth="1"/>
    <col min="1778" max="2012" width="8.7109375" style="1" customWidth="1"/>
    <col min="2013" max="2013" width="34.140625" style="1" customWidth="1"/>
    <col min="2014" max="2014" width="11.28515625" style="1" customWidth="1"/>
    <col min="2015" max="2015" width="11" style="1" customWidth="1"/>
    <col min="2016" max="2022" width="8.7109375" style="1" customWidth="1"/>
    <col min="2023" max="2024" width="10.85546875" style="1" customWidth="1"/>
    <col min="2025" max="2025" width="8.7109375" style="1" customWidth="1"/>
    <col min="2026" max="2026" width="11.5703125" style="1" customWidth="1"/>
    <col min="2027" max="2027" width="13.85546875" style="1" customWidth="1"/>
    <col min="2028" max="2031" width="9.28515625" style="1"/>
    <col min="2032" max="2032" width="31" style="1" customWidth="1"/>
    <col min="2033" max="2033" width="35.28515625" style="1" customWidth="1"/>
    <col min="2034" max="2268" width="8.7109375" style="1" customWidth="1"/>
    <col min="2269" max="2269" width="34.140625" style="1" customWidth="1"/>
    <col min="2270" max="2270" width="11.28515625" style="1" customWidth="1"/>
    <col min="2271" max="2271" width="11" style="1" customWidth="1"/>
    <col min="2272" max="2278" width="8.7109375" style="1" customWidth="1"/>
    <col min="2279" max="2280" width="10.85546875" style="1" customWidth="1"/>
    <col min="2281" max="2281" width="8.7109375" style="1" customWidth="1"/>
    <col min="2282" max="2282" width="11.5703125" style="1" customWidth="1"/>
    <col min="2283" max="2283" width="13.85546875" style="1" customWidth="1"/>
    <col min="2284" max="2287" width="9.28515625" style="1"/>
    <col min="2288" max="2288" width="31" style="1" customWidth="1"/>
    <col min="2289" max="2289" width="35.28515625" style="1" customWidth="1"/>
    <col min="2290" max="2524" width="8.7109375" style="1" customWidth="1"/>
    <col min="2525" max="2525" width="34.140625" style="1" customWidth="1"/>
    <col min="2526" max="2526" width="11.28515625" style="1" customWidth="1"/>
    <col min="2527" max="2527" width="11" style="1" customWidth="1"/>
    <col min="2528" max="2534" width="8.7109375" style="1" customWidth="1"/>
    <col min="2535" max="2536" width="10.85546875" style="1" customWidth="1"/>
    <col min="2537" max="2537" width="8.7109375" style="1" customWidth="1"/>
    <col min="2538" max="2538" width="11.5703125" style="1" customWidth="1"/>
    <col min="2539" max="2539" width="13.85546875" style="1" customWidth="1"/>
    <col min="2540" max="2543" width="9.28515625" style="1"/>
    <col min="2544" max="2544" width="31" style="1" customWidth="1"/>
    <col min="2545" max="2545" width="35.28515625" style="1" customWidth="1"/>
    <col min="2546" max="2780" width="8.7109375" style="1" customWidth="1"/>
    <col min="2781" max="2781" width="34.140625" style="1" customWidth="1"/>
    <col min="2782" max="2782" width="11.28515625" style="1" customWidth="1"/>
    <col min="2783" max="2783" width="11" style="1" customWidth="1"/>
    <col min="2784" max="2790" width="8.7109375" style="1" customWidth="1"/>
    <col min="2791" max="2792" width="10.85546875" style="1" customWidth="1"/>
    <col min="2793" max="2793" width="8.7109375" style="1" customWidth="1"/>
    <col min="2794" max="2794" width="11.5703125" style="1" customWidth="1"/>
    <col min="2795" max="2795" width="13.85546875" style="1" customWidth="1"/>
    <col min="2796" max="2799" width="9.28515625" style="1"/>
    <col min="2800" max="2800" width="31" style="1" customWidth="1"/>
    <col min="2801" max="2801" width="35.28515625" style="1" customWidth="1"/>
    <col min="2802" max="3036" width="8.7109375" style="1" customWidth="1"/>
    <col min="3037" max="3037" width="34.140625" style="1" customWidth="1"/>
    <col min="3038" max="3038" width="11.28515625" style="1" customWidth="1"/>
    <col min="3039" max="3039" width="11" style="1" customWidth="1"/>
    <col min="3040" max="3046" width="8.7109375" style="1" customWidth="1"/>
    <col min="3047" max="3048" width="10.85546875" style="1" customWidth="1"/>
    <col min="3049" max="3049" width="8.7109375" style="1" customWidth="1"/>
    <col min="3050" max="3050" width="11.5703125" style="1" customWidth="1"/>
    <col min="3051" max="3051" width="13.85546875" style="1" customWidth="1"/>
    <col min="3052" max="3055" width="9.28515625" style="1"/>
    <col min="3056" max="3056" width="31" style="1" customWidth="1"/>
    <col min="3057" max="3057" width="35.28515625" style="1" customWidth="1"/>
    <col min="3058" max="3292" width="8.7109375" style="1" customWidth="1"/>
    <col min="3293" max="3293" width="34.140625" style="1" customWidth="1"/>
    <col min="3294" max="3294" width="11.28515625" style="1" customWidth="1"/>
    <col min="3295" max="3295" width="11" style="1" customWidth="1"/>
    <col min="3296" max="3302" width="8.7109375" style="1" customWidth="1"/>
    <col min="3303" max="3304" width="10.85546875" style="1" customWidth="1"/>
    <col min="3305" max="3305" width="8.7109375" style="1" customWidth="1"/>
    <col min="3306" max="3306" width="11.5703125" style="1" customWidth="1"/>
    <col min="3307" max="3307" width="13.85546875" style="1" customWidth="1"/>
    <col min="3308" max="3311" width="9.28515625" style="1"/>
    <col min="3312" max="3312" width="31" style="1" customWidth="1"/>
    <col min="3313" max="3313" width="35.28515625" style="1" customWidth="1"/>
    <col min="3314" max="3548" width="8.7109375" style="1" customWidth="1"/>
    <col min="3549" max="3549" width="34.140625" style="1" customWidth="1"/>
    <col min="3550" max="3550" width="11.28515625" style="1" customWidth="1"/>
    <col min="3551" max="3551" width="11" style="1" customWidth="1"/>
    <col min="3552" max="3558" width="8.7109375" style="1" customWidth="1"/>
    <col min="3559" max="3560" width="10.85546875" style="1" customWidth="1"/>
    <col min="3561" max="3561" width="8.7109375" style="1" customWidth="1"/>
    <col min="3562" max="3562" width="11.5703125" style="1" customWidth="1"/>
    <col min="3563" max="3563" width="13.85546875" style="1" customWidth="1"/>
    <col min="3564" max="3567" width="9.28515625" style="1"/>
    <col min="3568" max="3568" width="31" style="1" customWidth="1"/>
    <col min="3569" max="3569" width="35.28515625" style="1" customWidth="1"/>
    <col min="3570" max="3804" width="8.7109375" style="1" customWidth="1"/>
    <col min="3805" max="3805" width="34.140625" style="1" customWidth="1"/>
    <col min="3806" max="3806" width="11.28515625" style="1" customWidth="1"/>
    <col min="3807" max="3807" width="11" style="1" customWidth="1"/>
    <col min="3808" max="3814" width="8.7109375" style="1" customWidth="1"/>
    <col min="3815" max="3816" width="10.85546875" style="1" customWidth="1"/>
    <col min="3817" max="3817" width="8.7109375" style="1" customWidth="1"/>
    <col min="3818" max="3818" width="11.5703125" style="1" customWidth="1"/>
    <col min="3819" max="3819" width="13.85546875" style="1" customWidth="1"/>
    <col min="3820" max="3823" width="9.28515625" style="1"/>
    <col min="3824" max="3824" width="31" style="1" customWidth="1"/>
    <col min="3825" max="3825" width="35.28515625" style="1" customWidth="1"/>
    <col min="3826" max="4060" width="8.7109375" style="1" customWidth="1"/>
    <col min="4061" max="4061" width="34.140625" style="1" customWidth="1"/>
    <col min="4062" max="4062" width="11.28515625" style="1" customWidth="1"/>
    <col min="4063" max="4063" width="11" style="1" customWidth="1"/>
    <col min="4064" max="4070" width="8.7109375" style="1" customWidth="1"/>
    <col min="4071" max="4072" width="10.85546875" style="1" customWidth="1"/>
    <col min="4073" max="4073" width="8.7109375" style="1" customWidth="1"/>
    <col min="4074" max="4074" width="11.5703125" style="1" customWidth="1"/>
    <col min="4075" max="4075" width="13.85546875" style="1" customWidth="1"/>
    <col min="4076" max="4079" width="9.28515625" style="1"/>
    <col min="4080" max="4080" width="31" style="1" customWidth="1"/>
    <col min="4081" max="4081" width="35.28515625" style="1" customWidth="1"/>
    <col min="4082" max="4316" width="8.7109375" style="1" customWidth="1"/>
    <col min="4317" max="4317" width="34.140625" style="1" customWidth="1"/>
    <col min="4318" max="4318" width="11.28515625" style="1" customWidth="1"/>
    <col min="4319" max="4319" width="11" style="1" customWidth="1"/>
    <col min="4320" max="4326" width="8.7109375" style="1" customWidth="1"/>
    <col min="4327" max="4328" width="10.85546875" style="1" customWidth="1"/>
    <col min="4329" max="4329" width="8.7109375" style="1" customWidth="1"/>
    <col min="4330" max="4330" width="11.5703125" style="1" customWidth="1"/>
    <col min="4331" max="4331" width="13.85546875" style="1" customWidth="1"/>
    <col min="4332" max="4335" width="9.28515625" style="1"/>
    <col min="4336" max="4336" width="31" style="1" customWidth="1"/>
    <col min="4337" max="4337" width="35.28515625" style="1" customWidth="1"/>
    <col min="4338" max="4572" width="8.7109375" style="1" customWidth="1"/>
    <col min="4573" max="4573" width="34.140625" style="1" customWidth="1"/>
    <col min="4574" max="4574" width="11.28515625" style="1" customWidth="1"/>
    <col min="4575" max="4575" width="11" style="1" customWidth="1"/>
    <col min="4576" max="4582" width="8.7109375" style="1" customWidth="1"/>
    <col min="4583" max="4584" width="10.85546875" style="1" customWidth="1"/>
    <col min="4585" max="4585" width="8.7109375" style="1" customWidth="1"/>
    <col min="4586" max="4586" width="11.5703125" style="1" customWidth="1"/>
    <col min="4587" max="4587" width="13.85546875" style="1" customWidth="1"/>
    <col min="4588" max="4591" width="9.28515625" style="1"/>
    <col min="4592" max="4592" width="31" style="1" customWidth="1"/>
    <col min="4593" max="4593" width="35.28515625" style="1" customWidth="1"/>
    <col min="4594" max="4828" width="8.7109375" style="1" customWidth="1"/>
    <col min="4829" max="4829" width="34.140625" style="1" customWidth="1"/>
    <col min="4830" max="4830" width="11.28515625" style="1" customWidth="1"/>
    <col min="4831" max="4831" width="11" style="1" customWidth="1"/>
    <col min="4832" max="4838" width="8.7109375" style="1" customWidth="1"/>
    <col min="4839" max="4840" width="10.85546875" style="1" customWidth="1"/>
    <col min="4841" max="4841" width="8.7109375" style="1" customWidth="1"/>
    <col min="4842" max="4842" width="11.5703125" style="1" customWidth="1"/>
    <col min="4843" max="4843" width="13.85546875" style="1" customWidth="1"/>
    <col min="4844" max="4847" width="9.28515625" style="1"/>
    <col min="4848" max="4848" width="31" style="1" customWidth="1"/>
    <col min="4849" max="4849" width="35.28515625" style="1" customWidth="1"/>
    <col min="4850" max="5084" width="8.7109375" style="1" customWidth="1"/>
    <col min="5085" max="5085" width="34.140625" style="1" customWidth="1"/>
    <col min="5086" max="5086" width="11.28515625" style="1" customWidth="1"/>
    <col min="5087" max="5087" width="11" style="1" customWidth="1"/>
    <col min="5088" max="5094" width="8.7109375" style="1" customWidth="1"/>
    <col min="5095" max="5096" width="10.85546875" style="1" customWidth="1"/>
    <col min="5097" max="5097" width="8.7109375" style="1" customWidth="1"/>
    <col min="5098" max="5098" width="11.5703125" style="1" customWidth="1"/>
    <col min="5099" max="5099" width="13.85546875" style="1" customWidth="1"/>
    <col min="5100" max="5103" width="9.28515625" style="1"/>
    <col min="5104" max="5104" width="31" style="1" customWidth="1"/>
    <col min="5105" max="5105" width="35.28515625" style="1" customWidth="1"/>
    <col min="5106" max="5340" width="8.7109375" style="1" customWidth="1"/>
    <col min="5341" max="5341" width="34.140625" style="1" customWidth="1"/>
    <col min="5342" max="5342" width="11.28515625" style="1" customWidth="1"/>
    <col min="5343" max="5343" width="11" style="1" customWidth="1"/>
    <col min="5344" max="5350" width="8.7109375" style="1" customWidth="1"/>
    <col min="5351" max="5352" width="10.85546875" style="1" customWidth="1"/>
    <col min="5353" max="5353" width="8.7109375" style="1" customWidth="1"/>
    <col min="5354" max="5354" width="11.5703125" style="1" customWidth="1"/>
    <col min="5355" max="5355" width="13.85546875" style="1" customWidth="1"/>
    <col min="5356" max="5359" width="9.28515625" style="1"/>
    <col min="5360" max="5360" width="31" style="1" customWidth="1"/>
    <col min="5361" max="5361" width="35.28515625" style="1" customWidth="1"/>
    <col min="5362" max="5596" width="8.7109375" style="1" customWidth="1"/>
    <col min="5597" max="5597" width="34.140625" style="1" customWidth="1"/>
    <col min="5598" max="5598" width="11.28515625" style="1" customWidth="1"/>
    <col min="5599" max="5599" width="11" style="1" customWidth="1"/>
    <col min="5600" max="5606" width="8.7109375" style="1" customWidth="1"/>
    <col min="5607" max="5608" width="10.85546875" style="1" customWidth="1"/>
    <col min="5609" max="5609" width="8.7109375" style="1" customWidth="1"/>
    <col min="5610" max="5610" width="11.5703125" style="1" customWidth="1"/>
    <col min="5611" max="5611" width="13.85546875" style="1" customWidth="1"/>
    <col min="5612" max="5615" width="9.28515625" style="1"/>
    <col min="5616" max="5616" width="31" style="1" customWidth="1"/>
    <col min="5617" max="5617" width="35.28515625" style="1" customWidth="1"/>
    <col min="5618" max="5852" width="8.7109375" style="1" customWidth="1"/>
    <col min="5853" max="5853" width="34.140625" style="1" customWidth="1"/>
    <col min="5854" max="5854" width="11.28515625" style="1" customWidth="1"/>
    <col min="5855" max="5855" width="11" style="1" customWidth="1"/>
    <col min="5856" max="5862" width="8.7109375" style="1" customWidth="1"/>
    <col min="5863" max="5864" width="10.85546875" style="1" customWidth="1"/>
    <col min="5865" max="5865" width="8.7109375" style="1" customWidth="1"/>
    <col min="5866" max="5866" width="11.5703125" style="1" customWidth="1"/>
    <col min="5867" max="5867" width="13.85546875" style="1" customWidth="1"/>
    <col min="5868" max="5871" width="9.28515625" style="1"/>
    <col min="5872" max="5872" width="31" style="1" customWidth="1"/>
    <col min="5873" max="5873" width="35.28515625" style="1" customWidth="1"/>
    <col min="5874" max="6108" width="8.7109375" style="1" customWidth="1"/>
    <col min="6109" max="6109" width="34.140625" style="1" customWidth="1"/>
    <col min="6110" max="6110" width="11.28515625" style="1" customWidth="1"/>
    <col min="6111" max="6111" width="11" style="1" customWidth="1"/>
    <col min="6112" max="6118" width="8.7109375" style="1" customWidth="1"/>
    <col min="6119" max="6120" width="10.85546875" style="1" customWidth="1"/>
    <col min="6121" max="6121" width="8.7109375" style="1" customWidth="1"/>
    <col min="6122" max="6122" width="11.5703125" style="1" customWidth="1"/>
    <col min="6123" max="6123" width="13.85546875" style="1" customWidth="1"/>
    <col min="6124" max="6127" width="9.28515625" style="1"/>
    <col min="6128" max="6128" width="31" style="1" customWidth="1"/>
    <col min="6129" max="6129" width="35.28515625" style="1" customWidth="1"/>
    <col min="6130" max="6364" width="8.7109375" style="1" customWidth="1"/>
    <col min="6365" max="6365" width="34.140625" style="1" customWidth="1"/>
    <col min="6366" max="6366" width="11.28515625" style="1" customWidth="1"/>
    <col min="6367" max="6367" width="11" style="1" customWidth="1"/>
    <col min="6368" max="6374" width="8.7109375" style="1" customWidth="1"/>
    <col min="6375" max="6376" width="10.85546875" style="1" customWidth="1"/>
    <col min="6377" max="6377" width="8.7109375" style="1" customWidth="1"/>
    <col min="6378" max="6378" width="11.5703125" style="1" customWidth="1"/>
    <col min="6379" max="6379" width="13.85546875" style="1" customWidth="1"/>
    <col min="6380" max="6383" width="9.28515625" style="1"/>
    <col min="6384" max="6384" width="31" style="1" customWidth="1"/>
    <col min="6385" max="6385" width="35.28515625" style="1" customWidth="1"/>
    <col min="6386" max="6620" width="8.7109375" style="1" customWidth="1"/>
    <col min="6621" max="6621" width="34.140625" style="1" customWidth="1"/>
    <col min="6622" max="6622" width="11.28515625" style="1" customWidth="1"/>
    <col min="6623" max="6623" width="11" style="1" customWidth="1"/>
    <col min="6624" max="6630" width="8.7109375" style="1" customWidth="1"/>
    <col min="6631" max="6632" width="10.85546875" style="1" customWidth="1"/>
    <col min="6633" max="6633" width="8.7109375" style="1" customWidth="1"/>
    <col min="6634" max="6634" width="11.5703125" style="1" customWidth="1"/>
    <col min="6635" max="6635" width="13.85546875" style="1" customWidth="1"/>
    <col min="6636" max="6639" width="9.28515625" style="1"/>
    <col min="6640" max="6640" width="31" style="1" customWidth="1"/>
    <col min="6641" max="6641" width="35.28515625" style="1" customWidth="1"/>
    <col min="6642" max="6876" width="8.7109375" style="1" customWidth="1"/>
    <col min="6877" max="6877" width="34.140625" style="1" customWidth="1"/>
    <col min="6878" max="6878" width="11.28515625" style="1" customWidth="1"/>
    <col min="6879" max="6879" width="11" style="1" customWidth="1"/>
    <col min="6880" max="6886" width="8.7109375" style="1" customWidth="1"/>
    <col min="6887" max="6888" width="10.85546875" style="1" customWidth="1"/>
    <col min="6889" max="6889" width="8.7109375" style="1" customWidth="1"/>
    <col min="6890" max="6890" width="11.5703125" style="1" customWidth="1"/>
    <col min="6891" max="6891" width="13.85546875" style="1" customWidth="1"/>
    <col min="6892" max="6895" width="9.28515625" style="1"/>
    <col min="6896" max="6896" width="31" style="1" customWidth="1"/>
    <col min="6897" max="6897" width="35.28515625" style="1" customWidth="1"/>
    <col min="6898" max="7132" width="8.7109375" style="1" customWidth="1"/>
    <col min="7133" max="7133" width="34.140625" style="1" customWidth="1"/>
    <col min="7134" max="7134" width="11.28515625" style="1" customWidth="1"/>
    <col min="7135" max="7135" width="11" style="1" customWidth="1"/>
    <col min="7136" max="7142" width="8.7109375" style="1" customWidth="1"/>
    <col min="7143" max="7144" width="10.85546875" style="1" customWidth="1"/>
    <col min="7145" max="7145" width="8.7109375" style="1" customWidth="1"/>
    <col min="7146" max="7146" width="11.5703125" style="1" customWidth="1"/>
    <col min="7147" max="7147" width="13.85546875" style="1" customWidth="1"/>
    <col min="7148" max="7151" width="9.28515625" style="1"/>
    <col min="7152" max="7152" width="31" style="1" customWidth="1"/>
    <col min="7153" max="7153" width="35.28515625" style="1" customWidth="1"/>
    <col min="7154" max="7388" width="8.7109375" style="1" customWidth="1"/>
    <col min="7389" max="7389" width="34.140625" style="1" customWidth="1"/>
    <col min="7390" max="7390" width="11.28515625" style="1" customWidth="1"/>
    <col min="7391" max="7391" width="11" style="1" customWidth="1"/>
    <col min="7392" max="7398" width="8.7109375" style="1" customWidth="1"/>
    <col min="7399" max="7400" width="10.85546875" style="1" customWidth="1"/>
    <col min="7401" max="7401" width="8.7109375" style="1" customWidth="1"/>
    <col min="7402" max="7402" width="11.5703125" style="1" customWidth="1"/>
    <col min="7403" max="7403" width="13.85546875" style="1" customWidth="1"/>
    <col min="7404" max="7407" width="9.28515625" style="1"/>
    <col min="7408" max="7408" width="31" style="1" customWidth="1"/>
    <col min="7409" max="7409" width="35.28515625" style="1" customWidth="1"/>
    <col min="7410" max="7644" width="8.7109375" style="1" customWidth="1"/>
    <col min="7645" max="7645" width="34.140625" style="1" customWidth="1"/>
    <col min="7646" max="7646" width="11.28515625" style="1" customWidth="1"/>
    <col min="7647" max="7647" width="11" style="1" customWidth="1"/>
    <col min="7648" max="7654" width="8.7109375" style="1" customWidth="1"/>
    <col min="7655" max="7656" width="10.85546875" style="1" customWidth="1"/>
    <col min="7657" max="7657" width="8.7109375" style="1" customWidth="1"/>
    <col min="7658" max="7658" width="11.5703125" style="1" customWidth="1"/>
    <col min="7659" max="7659" width="13.85546875" style="1" customWidth="1"/>
    <col min="7660" max="7663" width="9.28515625" style="1"/>
    <col min="7664" max="7664" width="31" style="1" customWidth="1"/>
    <col min="7665" max="7665" width="35.28515625" style="1" customWidth="1"/>
    <col min="7666" max="7900" width="8.7109375" style="1" customWidth="1"/>
    <col min="7901" max="7901" width="34.140625" style="1" customWidth="1"/>
    <col min="7902" max="7902" width="11.28515625" style="1" customWidth="1"/>
    <col min="7903" max="7903" width="11" style="1" customWidth="1"/>
    <col min="7904" max="7910" width="8.7109375" style="1" customWidth="1"/>
    <col min="7911" max="7912" width="10.85546875" style="1" customWidth="1"/>
    <col min="7913" max="7913" width="8.7109375" style="1" customWidth="1"/>
    <col min="7914" max="7914" width="11.5703125" style="1" customWidth="1"/>
    <col min="7915" max="7915" width="13.85546875" style="1" customWidth="1"/>
    <col min="7916" max="7919" width="9.28515625" style="1"/>
    <col min="7920" max="7920" width="31" style="1" customWidth="1"/>
    <col min="7921" max="7921" width="35.28515625" style="1" customWidth="1"/>
    <col min="7922" max="8156" width="8.7109375" style="1" customWidth="1"/>
    <col min="8157" max="8157" width="34.140625" style="1" customWidth="1"/>
    <col min="8158" max="8158" width="11.28515625" style="1" customWidth="1"/>
    <col min="8159" max="8159" width="11" style="1" customWidth="1"/>
    <col min="8160" max="8166" width="8.7109375" style="1" customWidth="1"/>
    <col min="8167" max="8168" width="10.85546875" style="1" customWidth="1"/>
    <col min="8169" max="8169" width="8.7109375" style="1" customWidth="1"/>
    <col min="8170" max="8170" width="11.5703125" style="1" customWidth="1"/>
    <col min="8171" max="8171" width="13.85546875" style="1" customWidth="1"/>
    <col min="8172" max="8175" width="9.28515625" style="1"/>
    <col min="8176" max="8176" width="31" style="1" customWidth="1"/>
    <col min="8177" max="8177" width="35.28515625" style="1" customWidth="1"/>
    <col min="8178" max="8412" width="8.7109375" style="1" customWidth="1"/>
    <col min="8413" max="8413" width="34.140625" style="1" customWidth="1"/>
    <col min="8414" max="8414" width="11.28515625" style="1" customWidth="1"/>
    <col min="8415" max="8415" width="11" style="1" customWidth="1"/>
    <col min="8416" max="8422" width="8.7109375" style="1" customWidth="1"/>
    <col min="8423" max="8424" width="10.85546875" style="1" customWidth="1"/>
    <col min="8425" max="8425" width="8.7109375" style="1" customWidth="1"/>
    <col min="8426" max="8426" width="11.5703125" style="1" customWidth="1"/>
    <col min="8427" max="8427" width="13.85546875" style="1" customWidth="1"/>
    <col min="8428" max="8431" width="9.28515625" style="1"/>
    <col min="8432" max="8432" width="31" style="1" customWidth="1"/>
    <col min="8433" max="8433" width="35.28515625" style="1" customWidth="1"/>
    <col min="8434" max="8668" width="8.7109375" style="1" customWidth="1"/>
    <col min="8669" max="8669" width="34.140625" style="1" customWidth="1"/>
    <col min="8670" max="8670" width="11.28515625" style="1" customWidth="1"/>
    <col min="8671" max="8671" width="11" style="1" customWidth="1"/>
    <col min="8672" max="8678" width="8.7109375" style="1" customWidth="1"/>
    <col min="8679" max="8680" width="10.85546875" style="1" customWidth="1"/>
    <col min="8681" max="8681" width="8.7109375" style="1" customWidth="1"/>
    <col min="8682" max="8682" width="11.5703125" style="1" customWidth="1"/>
    <col min="8683" max="8683" width="13.85546875" style="1" customWidth="1"/>
    <col min="8684" max="8687" width="9.28515625" style="1"/>
    <col min="8688" max="8688" width="31" style="1" customWidth="1"/>
    <col min="8689" max="8689" width="35.28515625" style="1" customWidth="1"/>
    <col min="8690" max="8924" width="8.7109375" style="1" customWidth="1"/>
    <col min="8925" max="8925" width="34.140625" style="1" customWidth="1"/>
    <col min="8926" max="8926" width="11.28515625" style="1" customWidth="1"/>
    <col min="8927" max="8927" width="11" style="1" customWidth="1"/>
    <col min="8928" max="8934" width="8.7109375" style="1" customWidth="1"/>
    <col min="8935" max="8936" width="10.85546875" style="1" customWidth="1"/>
    <col min="8937" max="8937" width="8.7109375" style="1" customWidth="1"/>
    <col min="8938" max="8938" width="11.5703125" style="1" customWidth="1"/>
    <col min="8939" max="8939" width="13.85546875" style="1" customWidth="1"/>
    <col min="8940" max="8943" width="9.28515625" style="1"/>
    <col min="8944" max="8944" width="31" style="1" customWidth="1"/>
    <col min="8945" max="8945" width="35.28515625" style="1" customWidth="1"/>
    <col min="8946" max="9180" width="8.7109375" style="1" customWidth="1"/>
    <col min="9181" max="9181" width="34.140625" style="1" customWidth="1"/>
    <col min="9182" max="9182" width="11.28515625" style="1" customWidth="1"/>
    <col min="9183" max="9183" width="11" style="1" customWidth="1"/>
    <col min="9184" max="9190" width="8.7109375" style="1" customWidth="1"/>
    <col min="9191" max="9192" width="10.85546875" style="1" customWidth="1"/>
    <col min="9193" max="9193" width="8.7109375" style="1" customWidth="1"/>
    <col min="9194" max="9194" width="11.5703125" style="1" customWidth="1"/>
    <col min="9195" max="9195" width="13.85546875" style="1" customWidth="1"/>
    <col min="9196" max="9199" width="9.28515625" style="1"/>
    <col min="9200" max="9200" width="31" style="1" customWidth="1"/>
    <col min="9201" max="9201" width="35.28515625" style="1" customWidth="1"/>
    <col min="9202" max="9436" width="8.7109375" style="1" customWidth="1"/>
    <col min="9437" max="9437" width="34.140625" style="1" customWidth="1"/>
    <col min="9438" max="9438" width="11.28515625" style="1" customWidth="1"/>
    <col min="9439" max="9439" width="11" style="1" customWidth="1"/>
    <col min="9440" max="9446" width="8.7109375" style="1" customWidth="1"/>
    <col min="9447" max="9448" width="10.85546875" style="1" customWidth="1"/>
    <col min="9449" max="9449" width="8.7109375" style="1" customWidth="1"/>
    <col min="9450" max="9450" width="11.5703125" style="1" customWidth="1"/>
    <col min="9451" max="9451" width="13.85546875" style="1" customWidth="1"/>
    <col min="9452" max="9455" width="9.28515625" style="1"/>
    <col min="9456" max="9456" width="31" style="1" customWidth="1"/>
    <col min="9457" max="9457" width="35.28515625" style="1" customWidth="1"/>
    <col min="9458" max="9692" width="8.7109375" style="1" customWidth="1"/>
    <col min="9693" max="9693" width="34.140625" style="1" customWidth="1"/>
    <col min="9694" max="9694" width="11.28515625" style="1" customWidth="1"/>
    <col min="9695" max="9695" width="11" style="1" customWidth="1"/>
    <col min="9696" max="9702" width="8.7109375" style="1" customWidth="1"/>
    <col min="9703" max="9704" width="10.85546875" style="1" customWidth="1"/>
    <col min="9705" max="9705" width="8.7109375" style="1" customWidth="1"/>
    <col min="9706" max="9706" width="11.5703125" style="1" customWidth="1"/>
    <col min="9707" max="9707" width="13.85546875" style="1" customWidth="1"/>
    <col min="9708" max="9711" width="9.28515625" style="1"/>
    <col min="9712" max="9712" width="31" style="1" customWidth="1"/>
    <col min="9713" max="9713" width="35.28515625" style="1" customWidth="1"/>
    <col min="9714" max="9948" width="8.7109375" style="1" customWidth="1"/>
    <col min="9949" max="9949" width="34.140625" style="1" customWidth="1"/>
    <col min="9950" max="9950" width="11.28515625" style="1" customWidth="1"/>
    <col min="9951" max="9951" width="11" style="1" customWidth="1"/>
    <col min="9952" max="9958" width="8.7109375" style="1" customWidth="1"/>
    <col min="9959" max="9960" width="10.85546875" style="1" customWidth="1"/>
    <col min="9961" max="9961" width="8.7109375" style="1" customWidth="1"/>
    <col min="9962" max="9962" width="11.5703125" style="1" customWidth="1"/>
    <col min="9963" max="9963" width="13.85546875" style="1" customWidth="1"/>
    <col min="9964" max="9967" width="9.28515625" style="1"/>
    <col min="9968" max="9968" width="31" style="1" customWidth="1"/>
    <col min="9969" max="9969" width="35.28515625" style="1" customWidth="1"/>
    <col min="9970" max="10204" width="8.7109375" style="1" customWidth="1"/>
    <col min="10205" max="10205" width="34.140625" style="1" customWidth="1"/>
    <col min="10206" max="10206" width="11.28515625" style="1" customWidth="1"/>
    <col min="10207" max="10207" width="11" style="1" customWidth="1"/>
    <col min="10208" max="10214" width="8.7109375" style="1" customWidth="1"/>
    <col min="10215" max="10216" width="10.85546875" style="1" customWidth="1"/>
    <col min="10217" max="10217" width="8.7109375" style="1" customWidth="1"/>
    <col min="10218" max="10218" width="11.5703125" style="1" customWidth="1"/>
    <col min="10219" max="10219" width="13.85546875" style="1" customWidth="1"/>
    <col min="10220" max="10223" width="9.28515625" style="1"/>
    <col min="10224" max="10224" width="31" style="1" customWidth="1"/>
    <col min="10225" max="10225" width="35.28515625" style="1" customWidth="1"/>
    <col min="10226" max="10460" width="8.7109375" style="1" customWidth="1"/>
    <col min="10461" max="10461" width="34.140625" style="1" customWidth="1"/>
    <col min="10462" max="10462" width="11.28515625" style="1" customWidth="1"/>
    <col min="10463" max="10463" width="11" style="1" customWidth="1"/>
    <col min="10464" max="10470" width="8.7109375" style="1" customWidth="1"/>
    <col min="10471" max="10472" width="10.85546875" style="1" customWidth="1"/>
    <col min="10473" max="10473" width="8.7109375" style="1" customWidth="1"/>
    <col min="10474" max="10474" width="11.5703125" style="1" customWidth="1"/>
    <col min="10475" max="10475" width="13.85546875" style="1" customWidth="1"/>
    <col min="10476" max="10479" width="9.28515625" style="1"/>
    <col min="10480" max="10480" width="31" style="1" customWidth="1"/>
    <col min="10481" max="10481" width="35.28515625" style="1" customWidth="1"/>
    <col min="10482" max="10716" width="8.7109375" style="1" customWidth="1"/>
    <col min="10717" max="10717" width="34.140625" style="1" customWidth="1"/>
    <col min="10718" max="10718" width="11.28515625" style="1" customWidth="1"/>
    <col min="10719" max="10719" width="11" style="1" customWidth="1"/>
    <col min="10720" max="10726" width="8.7109375" style="1" customWidth="1"/>
    <col min="10727" max="10728" width="10.85546875" style="1" customWidth="1"/>
    <col min="10729" max="10729" width="8.7109375" style="1" customWidth="1"/>
    <col min="10730" max="10730" width="11.5703125" style="1" customWidth="1"/>
    <col min="10731" max="10731" width="13.85546875" style="1" customWidth="1"/>
    <col min="10732" max="10735" width="9.28515625" style="1"/>
    <col min="10736" max="10736" width="31" style="1" customWidth="1"/>
    <col min="10737" max="10737" width="35.28515625" style="1" customWidth="1"/>
    <col min="10738" max="10972" width="8.7109375" style="1" customWidth="1"/>
    <col min="10973" max="10973" width="34.140625" style="1" customWidth="1"/>
    <col min="10974" max="10974" width="11.28515625" style="1" customWidth="1"/>
    <col min="10975" max="10975" width="11" style="1" customWidth="1"/>
    <col min="10976" max="10982" width="8.7109375" style="1" customWidth="1"/>
    <col min="10983" max="10984" width="10.85546875" style="1" customWidth="1"/>
    <col min="10985" max="10985" width="8.7109375" style="1" customWidth="1"/>
    <col min="10986" max="10986" width="11.5703125" style="1" customWidth="1"/>
    <col min="10987" max="10987" width="13.85546875" style="1" customWidth="1"/>
    <col min="10988" max="10991" width="9.28515625" style="1"/>
    <col min="10992" max="10992" width="31" style="1" customWidth="1"/>
    <col min="10993" max="10993" width="35.28515625" style="1" customWidth="1"/>
    <col min="10994" max="11228" width="8.7109375" style="1" customWidth="1"/>
    <col min="11229" max="11229" width="34.140625" style="1" customWidth="1"/>
    <col min="11230" max="11230" width="11.28515625" style="1" customWidth="1"/>
    <col min="11231" max="11231" width="11" style="1" customWidth="1"/>
    <col min="11232" max="11238" width="8.7109375" style="1" customWidth="1"/>
    <col min="11239" max="11240" width="10.85546875" style="1" customWidth="1"/>
    <col min="11241" max="11241" width="8.7109375" style="1" customWidth="1"/>
    <col min="11242" max="11242" width="11.5703125" style="1" customWidth="1"/>
    <col min="11243" max="11243" width="13.85546875" style="1" customWidth="1"/>
    <col min="11244" max="11247" width="9.28515625" style="1"/>
    <col min="11248" max="11248" width="31" style="1" customWidth="1"/>
    <col min="11249" max="11249" width="35.28515625" style="1" customWidth="1"/>
    <col min="11250" max="11484" width="8.7109375" style="1" customWidth="1"/>
    <col min="11485" max="11485" width="34.140625" style="1" customWidth="1"/>
    <col min="11486" max="11486" width="11.28515625" style="1" customWidth="1"/>
    <col min="11487" max="11487" width="11" style="1" customWidth="1"/>
    <col min="11488" max="11494" width="8.7109375" style="1" customWidth="1"/>
    <col min="11495" max="11496" width="10.85546875" style="1" customWidth="1"/>
    <col min="11497" max="11497" width="8.7109375" style="1" customWidth="1"/>
    <col min="11498" max="11498" width="11.5703125" style="1" customWidth="1"/>
    <col min="11499" max="11499" width="13.85546875" style="1" customWidth="1"/>
    <col min="11500" max="11503" width="9.28515625" style="1"/>
    <col min="11504" max="11504" width="31" style="1" customWidth="1"/>
    <col min="11505" max="11505" width="35.28515625" style="1" customWidth="1"/>
    <col min="11506" max="11740" width="8.7109375" style="1" customWidth="1"/>
    <col min="11741" max="11741" width="34.140625" style="1" customWidth="1"/>
    <col min="11742" max="11742" width="11.28515625" style="1" customWidth="1"/>
    <col min="11743" max="11743" width="11" style="1" customWidth="1"/>
    <col min="11744" max="11750" width="8.7109375" style="1" customWidth="1"/>
    <col min="11751" max="11752" width="10.85546875" style="1" customWidth="1"/>
    <col min="11753" max="11753" width="8.7109375" style="1" customWidth="1"/>
    <col min="11754" max="11754" width="11.5703125" style="1" customWidth="1"/>
    <col min="11755" max="11755" width="13.85546875" style="1" customWidth="1"/>
    <col min="11756" max="11759" width="9.28515625" style="1"/>
    <col min="11760" max="11760" width="31" style="1" customWidth="1"/>
    <col min="11761" max="11761" width="35.28515625" style="1" customWidth="1"/>
    <col min="11762" max="11996" width="8.7109375" style="1" customWidth="1"/>
    <col min="11997" max="11997" width="34.140625" style="1" customWidth="1"/>
    <col min="11998" max="11998" width="11.28515625" style="1" customWidth="1"/>
    <col min="11999" max="11999" width="11" style="1" customWidth="1"/>
    <col min="12000" max="12006" width="8.7109375" style="1" customWidth="1"/>
    <col min="12007" max="12008" width="10.85546875" style="1" customWidth="1"/>
    <col min="12009" max="12009" width="8.7109375" style="1" customWidth="1"/>
    <col min="12010" max="12010" width="11.5703125" style="1" customWidth="1"/>
    <col min="12011" max="12011" width="13.85546875" style="1" customWidth="1"/>
    <col min="12012" max="12015" width="9.28515625" style="1"/>
    <col min="12016" max="12016" width="31" style="1" customWidth="1"/>
    <col min="12017" max="12017" width="35.28515625" style="1" customWidth="1"/>
    <col min="12018" max="12252" width="8.7109375" style="1" customWidth="1"/>
    <col min="12253" max="12253" width="34.140625" style="1" customWidth="1"/>
    <col min="12254" max="12254" width="11.28515625" style="1" customWidth="1"/>
    <col min="12255" max="12255" width="11" style="1" customWidth="1"/>
    <col min="12256" max="12262" width="8.7109375" style="1" customWidth="1"/>
    <col min="12263" max="12264" width="10.85546875" style="1" customWidth="1"/>
    <col min="12265" max="12265" width="8.7109375" style="1" customWidth="1"/>
    <col min="12266" max="12266" width="11.5703125" style="1" customWidth="1"/>
    <col min="12267" max="12267" width="13.85546875" style="1" customWidth="1"/>
    <col min="12268" max="12271" width="9.28515625" style="1"/>
    <col min="12272" max="12272" width="31" style="1" customWidth="1"/>
    <col min="12273" max="12273" width="35.28515625" style="1" customWidth="1"/>
    <col min="12274" max="12508" width="8.7109375" style="1" customWidth="1"/>
    <col min="12509" max="12509" width="34.140625" style="1" customWidth="1"/>
    <col min="12510" max="12510" width="11.28515625" style="1" customWidth="1"/>
    <col min="12511" max="12511" width="11" style="1" customWidth="1"/>
    <col min="12512" max="12518" width="8.7109375" style="1" customWidth="1"/>
    <col min="12519" max="12520" width="10.85546875" style="1" customWidth="1"/>
    <col min="12521" max="12521" width="8.7109375" style="1" customWidth="1"/>
    <col min="12522" max="12522" width="11.5703125" style="1" customWidth="1"/>
    <col min="12523" max="12523" width="13.85546875" style="1" customWidth="1"/>
    <col min="12524" max="12527" width="9.28515625" style="1"/>
    <col min="12528" max="12528" width="31" style="1" customWidth="1"/>
    <col min="12529" max="12529" width="35.28515625" style="1" customWidth="1"/>
    <col min="12530" max="12764" width="8.7109375" style="1" customWidth="1"/>
    <col min="12765" max="12765" width="34.140625" style="1" customWidth="1"/>
    <col min="12766" max="12766" width="11.28515625" style="1" customWidth="1"/>
    <col min="12767" max="12767" width="11" style="1" customWidth="1"/>
    <col min="12768" max="12774" width="8.7109375" style="1" customWidth="1"/>
    <col min="12775" max="12776" width="10.85546875" style="1" customWidth="1"/>
    <col min="12777" max="12777" width="8.7109375" style="1" customWidth="1"/>
    <col min="12778" max="12778" width="11.5703125" style="1" customWidth="1"/>
    <col min="12779" max="12779" width="13.85546875" style="1" customWidth="1"/>
    <col min="12780" max="12783" width="9.28515625" style="1"/>
    <col min="12784" max="12784" width="31" style="1" customWidth="1"/>
    <col min="12785" max="12785" width="35.28515625" style="1" customWidth="1"/>
    <col min="12786" max="13020" width="8.7109375" style="1" customWidth="1"/>
    <col min="13021" max="13021" width="34.140625" style="1" customWidth="1"/>
    <col min="13022" max="13022" width="11.28515625" style="1" customWidth="1"/>
    <col min="13023" max="13023" width="11" style="1" customWidth="1"/>
    <col min="13024" max="13030" width="8.7109375" style="1" customWidth="1"/>
    <col min="13031" max="13032" width="10.85546875" style="1" customWidth="1"/>
    <col min="13033" max="13033" width="8.7109375" style="1" customWidth="1"/>
    <col min="13034" max="13034" width="11.5703125" style="1" customWidth="1"/>
    <col min="13035" max="13035" width="13.85546875" style="1" customWidth="1"/>
    <col min="13036" max="13039" width="9.28515625" style="1"/>
    <col min="13040" max="13040" width="31" style="1" customWidth="1"/>
    <col min="13041" max="13041" width="35.28515625" style="1" customWidth="1"/>
    <col min="13042" max="13276" width="8.7109375" style="1" customWidth="1"/>
    <col min="13277" max="13277" width="34.140625" style="1" customWidth="1"/>
    <col min="13278" max="13278" width="11.28515625" style="1" customWidth="1"/>
    <col min="13279" max="13279" width="11" style="1" customWidth="1"/>
    <col min="13280" max="13286" width="8.7109375" style="1" customWidth="1"/>
    <col min="13287" max="13288" width="10.85546875" style="1" customWidth="1"/>
    <col min="13289" max="13289" width="8.7109375" style="1" customWidth="1"/>
    <col min="13290" max="13290" width="11.5703125" style="1" customWidth="1"/>
    <col min="13291" max="13291" width="13.85546875" style="1" customWidth="1"/>
    <col min="13292" max="13295" width="9.28515625" style="1"/>
    <col min="13296" max="13296" width="31" style="1" customWidth="1"/>
    <col min="13297" max="13297" width="35.28515625" style="1" customWidth="1"/>
    <col min="13298" max="13532" width="8.7109375" style="1" customWidth="1"/>
    <col min="13533" max="13533" width="34.140625" style="1" customWidth="1"/>
    <col min="13534" max="13534" width="11.28515625" style="1" customWidth="1"/>
    <col min="13535" max="13535" width="11" style="1" customWidth="1"/>
    <col min="13536" max="13542" width="8.7109375" style="1" customWidth="1"/>
    <col min="13543" max="13544" width="10.85546875" style="1" customWidth="1"/>
    <col min="13545" max="13545" width="8.7109375" style="1" customWidth="1"/>
    <col min="13546" max="13546" width="11.5703125" style="1" customWidth="1"/>
    <col min="13547" max="13547" width="13.85546875" style="1" customWidth="1"/>
    <col min="13548" max="13551" width="9.28515625" style="1"/>
    <col min="13552" max="13552" width="31" style="1" customWidth="1"/>
    <col min="13553" max="13553" width="35.28515625" style="1" customWidth="1"/>
    <col min="13554" max="13788" width="8.7109375" style="1" customWidth="1"/>
    <col min="13789" max="13789" width="34.140625" style="1" customWidth="1"/>
    <col min="13790" max="13790" width="11.28515625" style="1" customWidth="1"/>
    <col min="13791" max="13791" width="11" style="1" customWidth="1"/>
    <col min="13792" max="13798" width="8.7109375" style="1" customWidth="1"/>
    <col min="13799" max="13800" width="10.85546875" style="1" customWidth="1"/>
    <col min="13801" max="13801" width="8.7109375" style="1" customWidth="1"/>
    <col min="13802" max="13802" width="11.5703125" style="1" customWidth="1"/>
    <col min="13803" max="13803" width="13.85546875" style="1" customWidth="1"/>
    <col min="13804" max="13807" width="9.28515625" style="1"/>
    <col min="13808" max="13808" width="31" style="1" customWidth="1"/>
    <col min="13809" max="13809" width="35.28515625" style="1" customWidth="1"/>
    <col min="13810" max="14044" width="8.7109375" style="1" customWidth="1"/>
    <col min="14045" max="14045" width="34.140625" style="1" customWidth="1"/>
    <col min="14046" max="14046" width="11.28515625" style="1" customWidth="1"/>
    <col min="14047" max="14047" width="11" style="1" customWidth="1"/>
    <col min="14048" max="14054" width="8.7109375" style="1" customWidth="1"/>
    <col min="14055" max="14056" width="10.85546875" style="1" customWidth="1"/>
    <col min="14057" max="14057" width="8.7109375" style="1" customWidth="1"/>
    <col min="14058" max="14058" width="11.5703125" style="1" customWidth="1"/>
    <col min="14059" max="14059" width="13.85546875" style="1" customWidth="1"/>
    <col min="14060" max="14063" width="9.28515625" style="1"/>
    <col min="14064" max="14064" width="31" style="1" customWidth="1"/>
    <col min="14065" max="14065" width="35.28515625" style="1" customWidth="1"/>
    <col min="14066" max="14300" width="8.7109375" style="1" customWidth="1"/>
    <col min="14301" max="14301" width="34.140625" style="1" customWidth="1"/>
    <col min="14302" max="14302" width="11.28515625" style="1" customWidth="1"/>
    <col min="14303" max="14303" width="11" style="1" customWidth="1"/>
    <col min="14304" max="14310" width="8.7109375" style="1" customWidth="1"/>
    <col min="14311" max="14312" width="10.85546875" style="1" customWidth="1"/>
    <col min="14313" max="14313" width="8.7109375" style="1" customWidth="1"/>
    <col min="14314" max="14314" width="11.5703125" style="1" customWidth="1"/>
    <col min="14315" max="14315" width="13.85546875" style="1" customWidth="1"/>
    <col min="14316" max="14319" width="9.28515625" style="1"/>
    <col min="14320" max="14320" width="31" style="1" customWidth="1"/>
    <col min="14321" max="14321" width="35.28515625" style="1" customWidth="1"/>
    <col min="14322" max="14556" width="8.7109375" style="1" customWidth="1"/>
    <col min="14557" max="14557" width="34.140625" style="1" customWidth="1"/>
    <col min="14558" max="14558" width="11.28515625" style="1" customWidth="1"/>
    <col min="14559" max="14559" width="11" style="1" customWidth="1"/>
    <col min="14560" max="14566" width="8.7109375" style="1" customWidth="1"/>
    <col min="14567" max="14568" width="10.85546875" style="1" customWidth="1"/>
    <col min="14569" max="14569" width="8.7109375" style="1" customWidth="1"/>
    <col min="14570" max="14570" width="11.5703125" style="1" customWidth="1"/>
    <col min="14571" max="14571" width="13.85546875" style="1" customWidth="1"/>
    <col min="14572" max="14575" width="9.28515625" style="1"/>
    <col min="14576" max="14576" width="31" style="1" customWidth="1"/>
    <col min="14577" max="14577" width="35.28515625" style="1" customWidth="1"/>
    <col min="14578" max="14812" width="8.7109375" style="1" customWidth="1"/>
    <col min="14813" max="14813" width="34.140625" style="1" customWidth="1"/>
    <col min="14814" max="14814" width="11.28515625" style="1" customWidth="1"/>
    <col min="14815" max="14815" width="11" style="1" customWidth="1"/>
    <col min="14816" max="14822" width="8.7109375" style="1" customWidth="1"/>
    <col min="14823" max="14824" width="10.85546875" style="1" customWidth="1"/>
    <col min="14825" max="14825" width="8.7109375" style="1" customWidth="1"/>
    <col min="14826" max="14826" width="11.5703125" style="1" customWidth="1"/>
    <col min="14827" max="14827" width="13.85546875" style="1" customWidth="1"/>
    <col min="14828" max="14831" width="9.28515625" style="1"/>
    <col min="14832" max="14832" width="31" style="1" customWidth="1"/>
    <col min="14833" max="14833" width="35.28515625" style="1" customWidth="1"/>
    <col min="14834" max="15068" width="8.7109375" style="1" customWidth="1"/>
    <col min="15069" max="15069" width="34.140625" style="1" customWidth="1"/>
    <col min="15070" max="15070" width="11.28515625" style="1" customWidth="1"/>
    <col min="15071" max="15071" width="11" style="1" customWidth="1"/>
    <col min="15072" max="15078" width="8.7109375" style="1" customWidth="1"/>
    <col min="15079" max="15080" width="10.85546875" style="1" customWidth="1"/>
    <col min="15081" max="15081" width="8.7109375" style="1" customWidth="1"/>
    <col min="15082" max="15082" width="11.5703125" style="1" customWidth="1"/>
    <col min="15083" max="15083" width="13.85546875" style="1" customWidth="1"/>
    <col min="15084" max="15087" width="9.28515625" style="1"/>
    <col min="15088" max="15088" width="31" style="1" customWidth="1"/>
    <col min="15089" max="15089" width="35.28515625" style="1" customWidth="1"/>
    <col min="15090" max="15324" width="8.7109375" style="1" customWidth="1"/>
    <col min="15325" max="15325" width="34.140625" style="1" customWidth="1"/>
    <col min="15326" max="15326" width="11.28515625" style="1" customWidth="1"/>
    <col min="15327" max="15327" width="11" style="1" customWidth="1"/>
    <col min="15328" max="15334" width="8.7109375" style="1" customWidth="1"/>
    <col min="15335" max="15336" width="10.85546875" style="1" customWidth="1"/>
    <col min="15337" max="15337" width="8.7109375" style="1" customWidth="1"/>
    <col min="15338" max="15338" width="11.5703125" style="1" customWidth="1"/>
    <col min="15339" max="15339" width="13.85546875" style="1" customWidth="1"/>
    <col min="15340" max="15343" width="9.28515625" style="1"/>
    <col min="15344" max="15344" width="31" style="1" customWidth="1"/>
    <col min="15345" max="15345" width="35.28515625" style="1" customWidth="1"/>
    <col min="15346" max="15580" width="8.7109375" style="1" customWidth="1"/>
    <col min="15581" max="15581" width="34.140625" style="1" customWidth="1"/>
    <col min="15582" max="15582" width="11.28515625" style="1" customWidth="1"/>
    <col min="15583" max="15583" width="11" style="1" customWidth="1"/>
    <col min="15584" max="15590" width="8.7109375" style="1" customWidth="1"/>
    <col min="15591" max="15592" width="10.85546875" style="1" customWidth="1"/>
    <col min="15593" max="15593" width="8.7109375" style="1" customWidth="1"/>
    <col min="15594" max="15594" width="11.5703125" style="1" customWidth="1"/>
    <col min="15595" max="15595" width="13.85546875" style="1" customWidth="1"/>
    <col min="15596" max="15599" width="9.28515625" style="1"/>
    <col min="15600" max="15600" width="31" style="1" customWidth="1"/>
    <col min="15601" max="15601" width="35.28515625" style="1" customWidth="1"/>
    <col min="15602" max="15836" width="8.7109375" style="1" customWidth="1"/>
    <col min="15837" max="15837" width="34.140625" style="1" customWidth="1"/>
    <col min="15838" max="15838" width="11.28515625" style="1" customWidth="1"/>
    <col min="15839" max="15839" width="11" style="1" customWidth="1"/>
    <col min="15840" max="15846" width="8.7109375" style="1" customWidth="1"/>
    <col min="15847" max="15848" width="10.85546875" style="1" customWidth="1"/>
    <col min="15849" max="15849" width="8.7109375" style="1" customWidth="1"/>
    <col min="15850" max="15850" width="11.5703125" style="1" customWidth="1"/>
    <col min="15851" max="15851" width="13.85546875" style="1" customWidth="1"/>
    <col min="15852" max="15855" width="9.28515625" style="1"/>
    <col min="15856" max="15856" width="31" style="1" customWidth="1"/>
    <col min="15857" max="15857" width="35.28515625" style="1" customWidth="1"/>
    <col min="15858" max="16092" width="8.7109375" style="1" customWidth="1"/>
    <col min="16093" max="16093" width="34.140625" style="1" customWidth="1"/>
    <col min="16094" max="16094" width="11.28515625" style="1" customWidth="1"/>
    <col min="16095" max="16095" width="11" style="1" customWidth="1"/>
    <col min="16096" max="16102" width="8.7109375" style="1" customWidth="1"/>
    <col min="16103" max="16104" width="10.85546875" style="1" customWidth="1"/>
    <col min="16105" max="16105" width="8.7109375" style="1" customWidth="1"/>
    <col min="16106" max="16106" width="11.5703125" style="1" customWidth="1"/>
    <col min="16107" max="16107" width="13.85546875" style="1" customWidth="1"/>
    <col min="16108" max="16111" width="9.28515625" style="1"/>
    <col min="16112" max="16112" width="31" style="1" customWidth="1"/>
    <col min="16113" max="16113" width="35.28515625" style="1" customWidth="1"/>
    <col min="16114" max="16348" width="8.7109375" style="1" customWidth="1"/>
    <col min="16349" max="16349" width="34.140625" style="1" customWidth="1"/>
    <col min="16350" max="16350" width="11.28515625" style="1" customWidth="1"/>
    <col min="16351" max="16351" width="11" style="1" customWidth="1"/>
    <col min="16352" max="16358" width="8.7109375" style="1" customWidth="1"/>
    <col min="16359" max="16360" width="10.85546875" style="1" customWidth="1"/>
    <col min="16361" max="16361" width="8.7109375" style="1" customWidth="1"/>
    <col min="16362" max="16362" width="11.5703125" style="1" customWidth="1"/>
    <col min="16363" max="16363" width="13.85546875" style="1" customWidth="1"/>
    <col min="16364" max="16384" width="9.28515625" style="1"/>
  </cols>
  <sheetData>
    <row r="1" spans="1:15" ht="44.45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144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177"/>
      <c r="C11" s="178"/>
      <c r="D11" s="178"/>
      <c r="E11" s="178"/>
      <c r="F11" s="215"/>
      <c r="G11" s="178"/>
      <c r="H11" s="178"/>
      <c r="I11" s="179"/>
      <c r="J11" s="180"/>
      <c r="K11" s="181"/>
      <c r="L11" s="182">
        <f>J11+K11</f>
        <v>0</v>
      </c>
      <c r="M11" s="183"/>
      <c r="N11" s="181"/>
      <c r="O11" s="184"/>
    </row>
    <row r="12" spans="1:15" ht="15.75">
      <c r="A12" s="10" t="s">
        <v>27</v>
      </c>
      <c r="B12" s="185"/>
      <c r="C12" s="186"/>
      <c r="D12" s="186"/>
      <c r="E12" s="186"/>
      <c r="F12" s="209"/>
      <c r="G12" s="186"/>
      <c r="H12" s="186"/>
      <c r="I12" s="187"/>
      <c r="J12" s="188"/>
      <c r="K12" s="189"/>
      <c r="L12" s="190">
        <f t="shared" ref="L12:L73" si="0">J12+K12</f>
        <v>0</v>
      </c>
      <c r="M12" s="191"/>
      <c r="N12" s="189"/>
      <c r="O12" s="192"/>
    </row>
    <row r="13" spans="1:15" ht="15.75">
      <c r="A13" s="10" t="s">
        <v>28</v>
      </c>
      <c r="B13" s="185"/>
      <c r="C13" s="186"/>
      <c r="D13" s="186"/>
      <c r="E13" s="186"/>
      <c r="F13" s="209"/>
      <c r="G13" s="186"/>
      <c r="H13" s="186"/>
      <c r="I13" s="187"/>
      <c r="J13" s="188"/>
      <c r="K13" s="189"/>
      <c r="L13" s="190">
        <f t="shared" si="0"/>
        <v>0</v>
      </c>
      <c r="M13" s="191"/>
      <c r="N13" s="189"/>
      <c r="O13" s="192"/>
    </row>
    <row r="14" spans="1:15" ht="15.75">
      <c r="A14" s="10" t="s">
        <v>29</v>
      </c>
      <c r="B14" s="185"/>
      <c r="C14" s="186"/>
      <c r="D14" s="186"/>
      <c r="E14" s="186"/>
      <c r="F14" s="209"/>
      <c r="G14" s="186"/>
      <c r="H14" s="186"/>
      <c r="I14" s="187"/>
      <c r="J14" s="188"/>
      <c r="K14" s="189"/>
      <c r="L14" s="190">
        <f t="shared" si="0"/>
        <v>0</v>
      </c>
      <c r="M14" s="191"/>
      <c r="N14" s="189"/>
      <c r="O14" s="192"/>
    </row>
    <row r="15" spans="1:15" ht="15.75">
      <c r="A15" s="10" t="s">
        <v>30</v>
      </c>
      <c r="B15" s="185"/>
      <c r="C15" s="186"/>
      <c r="D15" s="186"/>
      <c r="E15" s="186"/>
      <c r="F15" s="209"/>
      <c r="G15" s="186"/>
      <c r="H15" s="186"/>
      <c r="I15" s="187"/>
      <c r="J15" s="188"/>
      <c r="K15" s="189"/>
      <c r="L15" s="190">
        <f t="shared" si="0"/>
        <v>0</v>
      </c>
      <c r="M15" s="191"/>
      <c r="N15" s="189"/>
      <c r="O15" s="192"/>
    </row>
    <row r="16" spans="1:15" ht="15.75">
      <c r="A16" s="10" t="s">
        <v>31</v>
      </c>
      <c r="B16" s="185"/>
      <c r="C16" s="186"/>
      <c r="D16" s="186"/>
      <c r="E16" s="186"/>
      <c r="F16" s="209"/>
      <c r="G16" s="186"/>
      <c r="H16" s="186"/>
      <c r="I16" s="187"/>
      <c r="J16" s="188"/>
      <c r="K16" s="189"/>
      <c r="L16" s="190">
        <f t="shared" si="0"/>
        <v>0</v>
      </c>
      <c r="M16" s="191"/>
      <c r="N16" s="189"/>
      <c r="O16" s="192"/>
    </row>
    <row r="17" spans="1:15" ht="19.899999999999999" customHeight="1">
      <c r="A17" s="10" t="s">
        <v>32</v>
      </c>
      <c r="B17" s="185"/>
      <c r="C17" s="186"/>
      <c r="D17" s="186"/>
      <c r="E17" s="186"/>
      <c r="F17" s="209"/>
      <c r="G17" s="186"/>
      <c r="H17" s="186"/>
      <c r="I17" s="187"/>
      <c r="J17" s="188"/>
      <c r="K17" s="189"/>
      <c r="L17" s="190">
        <f t="shared" si="0"/>
        <v>0</v>
      </c>
      <c r="M17" s="191"/>
      <c r="N17" s="189"/>
      <c r="O17" s="192"/>
    </row>
    <row r="18" spans="1:15" ht="31.9" customHeight="1">
      <c r="A18" s="10" t="s">
        <v>33</v>
      </c>
      <c r="B18" s="185"/>
      <c r="C18" s="186"/>
      <c r="D18" s="186"/>
      <c r="E18" s="186"/>
      <c r="F18" s="209"/>
      <c r="G18" s="186"/>
      <c r="H18" s="186"/>
      <c r="I18" s="187"/>
      <c r="J18" s="188"/>
      <c r="K18" s="189"/>
      <c r="L18" s="190">
        <f t="shared" si="0"/>
        <v>0</v>
      </c>
      <c r="M18" s="191"/>
      <c r="N18" s="189"/>
      <c r="O18" s="192"/>
    </row>
    <row r="19" spans="1:15" ht="15.75">
      <c r="A19" s="10" t="s">
        <v>34</v>
      </c>
      <c r="B19" s="185"/>
      <c r="C19" s="186"/>
      <c r="D19" s="186"/>
      <c r="E19" s="186"/>
      <c r="F19" s="209"/>
      <c r="G19" s="186"/>
      <c r="H19" s="186"/>
      <c r="I19" s="187"/>
      <c r="J19" s="188"/>
      <c r="K19" s="189"/>
      <c r="L19" s="190">
        <f t="shared" si="0"/>
        <v>0</v>
      </c>
      <c r="M19" s="191"/>
      <c r="N19" s="189"/>
      <c r="O19" s="192"/>
    </row>
    <row r="20" spans="1:15" ht="15.75">
      <c r="A20" s="10" t="s">
        <v>35</v>
      </c>
      <c r="B20" s="185"/>
      <c r="C20" s="186"/>
      <c r="D20" s="186"/>
      <c r="E20" s="186"/>
      <c r="F20" s="209"/>
      <c r="G20" s="186"/>
      <c r="H20" s="186"/>
      <c r="I20" s="187"/>
      <c r="J20" s="188"/>
      <c r="K20" s="189"/>
      <c r="L20" s="190">
        <f t="shared" si="0"/>
        <v>0</v>
      </c>
      <c r="M20" s="191"/>
      <c r="N20" s="189"/>
      <c r="O20" s="192"/>
    </row>
    <row r="21" spans="1:15" ht="16.149999999999999" customHeight="1">
      <c r="A21" s="10" t="s">
        <v>36</v>
      </c>
      <c r="B21" s="185"/>
      <c r="C21" s="186"/>
      <c r="D21" s="186"/>
      <c r="E21" s="186"/>
      <c r="F21" s="209"/>
      <c r="G21" s="186"/>
      <c r="H21" s="186"/>
      <c r="I21" s="187"/>
      <c r="J21" s="188"/>
      <c r="K21" s="189"/>
      <c r="L21" s="190">
        <f t="shared" si="0"/>
        <v>0</v>
      </c>
      <c r="M21" s="191"/>
      <c r="N21" s="189"/>
      <c r="O21" s="192"/>
    </row>
    <row r="22" spans="1:15" ht="16.149999999999999" customHeight="1">
      <c r="A22" s="10" t="s">
        <v>37</v>
      </c>
      <c r="B22" s="185"/>
      <c r="C22" s="186"/>
      <c r="D22" s="186"/>
      <c r="E22" s="186"/>
      <c r="F22" s="209"/>
      <c r="G22" s="186"/>
      <c r="H22" s="186"/>
      <c r="I22" s="187"/>
      <c r="J22" s="188"/>
      <c r="K22" s="189"/>
      <c r="L22" s="190">
        <f t="shared" si="0"/>
        <v>0</v>
      </c>
      <c r="M22" s="191"/>
      <c r="N22" s="189"/>
      <c r="O22" s="192"/>
    </row>
    <row r="23" spans="1:15" ht="19.149999999999999" customHeight="1">
      <c r="A23" s="10" t="s">
        <v>38</v>
      </c>
      <c r="B23" s="185"/>
      <c r="C23" s="186"/>
      <c r="D23" s="186"/>
      <c r="E23" s="186"/>
      <c r="F23" s="209"/>
      <c r="G23" s="186"/>
      <c r="H23" s="186"/>
      <c r="I23" s="187"/>
      <c r="J23" s="188"/>
      <c r="K23" s="189"/>
      <c r="L23" s="190">
        <f t="shared" si="0"/>
        <v>0</v>
      </c>
      <c r="M23" s="191"/>
      <c r="N23" s="189"/>
      <c r="O23" s="192"/>
    </row>
    <row r="24" spans="1:15" ht="15.75">
      <c r="A24" s="10" t="s">
        <v>39</v>
      </c>
      <c r="B24" s="185"/>
      <c r="C24" s="186"/>
      <c r="D24" s="186"/>
      <c r="E24" s="186"/>
      <c r="F24" s="209"/>
      <c r="G24" s="186"/>
      <c r="H24" s="186"/>
      <c r="I24" s="187"/>
      <c r="J24" s="188"/>
      <c r="K24" s="189"/>
      <c r="L24" s="190">
        <f t="shared" si="0"/>
        <v>0</v>
      </c>
      <c r="M24" s="191"/>
      <c r="N24" s="189"/>
      <c r="O24" s="192"/>
    </row>
    <row r="25" spans="1:15" ht="12.75" customHeight="1">
      <c r="A25" s="10" t="s">
        <v>40</v>
      </c>
      <c r="B25" s="185"/>
      <c r="C25" s="186"/>
      <c r="D25" s="186"/>
      <c r="E25" s="186"/>
      <c r="F25" s="209"/>
      <c r="G25" s="186"/>
      <c r="H25" s="186"/>
      <c r="I25" s="187"/>
      <c r="J25" s="188"/>
      <c r="K25" s="189"/>
      <c r="L25" s="190">
        <f t="shared" si="0"/>
        <v>0</v>
      </c>
      <c r="M25" s="191"/>
      <c r="N25" s="189"/>
      <c r="O25" s="192"/>
    </row>
    <row r="26" spans="1:15" ht="31.5">
      <c r="A26" s="10" t="s">
        <v>41</v>
      </c>
      <c r="B26" s="185"/>
      <c r="C26" s="186"/>
      <c r="D26" s="186"/>
      <c r="E26" s="186"/>
      <c r="F26" s="209"/>
      <c r="G26" s="186"/>
      <c r="H26" s="186"/>
      <c r="I26" s="187"/>
      <c r="J26" s="188"/>
      <c r="K26" s="189"/>
      <c r="L26" s="190">
        <f t="shared" si="0"/>
        <v>0</v>
      </c>
      <c r="M26" s="191"/>
      <c r="N26" s="189"/>
      <c r="O26" s="192"/>
    </row>
    <row r="27" spans="1:15" ht="24" customHeight="1">
      <c r="A27" s="10" t="s">
        <v>42</v>
      </c>
      <c r="B27" s="185"/>
      <c r="C27" s="186"/>
      <c r="D27" s="186"/>
      <c r="E27" s="186"/>
      <c r="F27" s="209"/>
      <c r="G27" s="186"/>
      <c r="H27" s="186"/>
      <c r="I27" s="187"/>
      <c r="J27" s="188"/>
      <c r="K27" s="189"/>
      <c r="L27" s="190">
        <f t="shared" si="0"/>
        <v>0</v>
      </c>
      <c r="M27" s="191"/>
      <c r="N27" s="189"/>
      <c r="O27" s="192"/>
    </row>
    <row r="28" spans="1:15" ht="15.75">
      <c r="A28" s="10" t="s">
        <v>43</v>
      </c>
      <c r="B28" s="185"/>
      <c r="C28" s="186"/>
      <c r="D28" s="186"/>
      <c r="E28" s="186"/>
      <c r="F28" s="209"/>
      <c r="G28" s="186"/>
      <c r="H28" s="186"/>
      <c r="I28" s="187"/>
      <c r="J28" s="188"/>
      <c r="K28" s="189"/>
      <c r="L28" s="190">
        <f t="shared" si="0"/>
        <v>0</v>
      </c>
      <c r="M28" s="191"/>
      <c r="N28" s="189"/>
      <c r="O28" s="192"/>
    </row>
    <row r="29" spans="1:15" ht="12.75" customHeight="1">
      <c r="A29" s="10" t="s">
        <v>44</v>
      </c>
      <c r="B29" s="185"/>
      <c r="C29" s="186"/>
      <c r="D29" s="186"/>
      <c r="E29" s="186"/>
      <c r="F29" s="209"/>
      <c r="G29" s="186"/>
      <c r="H29" s="186"/>
      <c r="I29" s="187"/>
      <c r="J29" s="188"/>
      <c r="K29" s="189"/>
      <c r="L29" s="190">
        <f t="shared" si="0"/>
        <v>0</v>
      </c>
      <c r="M29" s="191"/>
      <c r="N29" s="189"/>
      <c r="O29" s="192"/>
    </row>
    <row r="30" spans="1:15" ht="15.75">
      <c r="A30" s="10" t="s">
        <v>45</v>
      </c>
      <c r="B30" s="185"/>
      <c r="C30" s="186"/>
      <c r="D30" s="186"/>
      <c r="E30" s="186"/>
      <c r="F30" s="209"/>
      <c r="G30" s="186"/>
      <c r="H30" s="186"/>
      <c r="I30" s="187"/>
      <c r="J30" s="188"/>
      <c r="K30" s="189"/>
      <c r="L30" s="190">
        <f t="shared" si="0"/>
        <v>0</v>
      </c>
      <c r="M30" s="191"/>
      <c r="N30" s="189"/>
      <c r="O30" s="192"/>
    </row>
    <row r="31" spans="1:15" ht="19.899999999999999" customHeight="1">
      <c r="A31" s="10" t="s">
        <v>46</v>
      </c>
      <c r="B31" s="185"/>
      <c r="C31" s="186"/>
      <c r="D31" s="186"/>
      <c r="E31" s="186"/>
      <c r="F31" s="209"/>
      <c r="G31" s="186"/>
      <c r="H31" s="186"/>
      <c r="I31" s="187"/>
      <c r="J31" s="188"/>
      <c r="K31" s="189"/>
      <c r="L31" s="190">
        <f t="shared" si="0"/>
        <v>0</v>
      </c>
      <c r="M31" s="191"/>
      <c r="N31" s="189"/>
      <c r="O31" s="192"/>
    </row>
    <row r="32" spans="1:15" ht="15.75">
      <c r="A32" s="10" t="s">
        <v>47</v>
      </c>
      <c r="B32" s="185"/>
      <c r="C32" s="186"/>
      <c r="D32" s="186"/>
      <c r="E32" s="186"/>
      <c r="F32" s="209"/>
      <c r="G32" s="186"/>
      <c r="H32" s="186"/>
      <c r="I32" s="187"/>
      <c r="J32" s="188"/>
      <c r="K32" s="189"/>
      <c r="L32" s="190">
        <f t="shared" si="0"/>
        <v>0</v>
      </c>
      <c r="M32" s="191"/>
      <c r="N32" s="189"/>
      <c r="O32" s="192"/>
    </row>
    <row r="33" spans="1:15" ht="18.600000000000001" customHeight="1">
      <c r="A33" s="10" t="s">
        <v>48</v>
      </c>
      <c r="B33" s="185"/>
      <c r="C33" s="186"/>
      <c r="D33" s="186"/>
      <c r="E33" s="186"/>
      <c r="F33" s="209"/>
      <c r="G33" s="186"/>
      <c r="H33" s="186"/>
      <c r="I33" s="187"/>
      <c r="J33" s="188"/>
      <c r="K33" s="189"/>
      <c r="L33" s="190">
        <f t="shared" si="0"/>
        <v>0</v>
      </c>
      <c r="M33" s="191"/>
      <c r="N33" s="189"/>
      <c r="O33" s="192"/>
    </row>
    <row r="34" spans="1:15" ht="16.149999999999999" customHeight="1">
      <c r="A34" s="10" t="s">
        <v>49</v>
      </c>
      <c r="B34" s="185"/>
      <c r="C34" s="186"/>
      <c r="D34" s="186"/>
      <c r="E34" s="186"/>
      <c r="F34" s="209"/>
      <c r="G34" s="186"/>
      <c r="H34" s="186"/>
      <c r="I34" s="187"/>
      <c r="J34" s="188"/>
      <c r="K34" s="189"/>
      <c r="L34" s="190">
        <f t="shared" si="0"/>
        <v>0</v>
      </c>
      <c r="M34" s="191"/>
      <c r="N34" s="189"/>
      <c r="O34" s="192"/>
    </row>
    <row r="35" spans="1:15" ht="15.75">
      <c r="A35" s="10" t="s">
        <v>50</v>
      </c>
      <c r="B35" s="185"/>
      <c r="C35" s="186"/>
      <c r="D35" s="186"/>
      <c r="E35" s="186"/>
      <c r="F35" s="209"/>
      <c r="G35" s="186"/>
      <c r="H35" s="186"/>
      <c r="I35" s="187"/>
      <c r="J35" s="188"/>
      <c r="K35" s="189"/>
      <c r="L35" s="190">
        <f t="shared" si="0"/>
        <v>0</v>
      </c>
      <c r="M35" s="191"/>
      <c r="N35" s="189"/>
      <c r="O35" s="192"/>
    </row>
    <row r="36" spans="1:15" ht="15.75">
      <c r="A36" s="10" t="s">
        <v>51</v>
      </c>
      <c r="B36" s="185"/>
      <c r="C36" s="186"/>
      <c r="D36" s="186"/>
      <c r="E36" s="186"/>
      <c r="F36" s="209"/>
      <c r="G36" s="186"/>
      <c r="H36" s="186"/>
      <c r="I36" s="187"/>
      <c r="J36" s="188"/>
      <c r="K36" s="189"/>
      <c r="L36" s="190">
        <f t="shared" si="0"/>
        <v>0</v>
      </c>
      <c r="M36" s="191"/>
      <c r="N36" s="189"/>
      <c r="O36" s="192"/>
    </row>
    <row r="37" spans="1:15" ht="19.899999999999999" customHeight="1">
      <c r="A37" s="10" t="s">
        <v>52</v>
      </c>
      <c r="B37" s="185"/>
      <c r="C37" s="186"/>
      <c r="D37" s="186"/>
      <c r="E37" s="186"/>
      <c r="F37" s="209"/>
      <c r="G37" s="186"/>
      <c r="H37" s="186"/>
      <c r="I37" s="187"/>
      <c r="J37" s="188"/>
      <c r="K37" s="189"/>
      <c r="L37" s="190">
        <f t="shared" si="0"/>
        <v>0</v>
      </c>
      <c r="M37" s="191"/>
      <c r="N37" s="189"/>
      <c r="O37" s="192"/>
    </row>
    <row r="38" spans="1:15" ht="15.75">
      <c r="A38" s="10" t="s">
        <v>53</v>
      </c>
      <c r="B38" s="185"/>
      <c r="C38" s="186"/>
      <c r="D38" s="186"/>
      <c r="E38" s="186"/>
      <c r="F38" s="209"/>
      <c r="G38" s="186"/>
      <c r="H38" s="186"/>
      <c r="I38" s="187"/>
      <c r="J38" s="188"/>
      <c r="K38" s="189"/>
      <c r="L38" s="190">
        <f t="shared" si="0"/>
        <v>0</v>
      </c>
      <c r="M38" s="191"/>
      <c r="N38" s="189"/>
      <c r="O38" s="192"/>
    </row>
    <row r="39" spans="1:15" ht="31.5">
      <c r="A39" s="10" t="s">
        <v>54</v>
      </c>
      <c r="B39" s="185"/>
      <c r="C39" s="186"/>
      <c r="D39" s="186"/>
      <c r="E39" s="186"/>
      <c r="F39" s="209"/>
      <c r="G39" s="186"/>
      <c r="H39" s="186"/>
      <c r="I39" s="187"/>
      <c r="J39" s="188"/>
      <c r="K39" s="189"/>
      <c r="L39" s="190">
        <f t="shared" si="0"/>
        <v>0</v>
      </c>
      <c r="M39" s="191"/>
      <c r="N39" s="189"/>
      <c r="O39" s="192"/>
    </row>
    <row r="40" spans="1:15" ht="15.75">
      <c r="A40" s="10" t="s">
        <v>55</v>
      </c>
      <c r="B40" s="185"/>
      <c r="C40" s="186"/>
      <c r="D40" s="186"/>
      <c r="E40" s="186"/>
      <c r="F40" s="209"/>
      <c r="G40" s="186"/>
      <c r="H40" s="186"/>
      <c r="I40" s="187"/>
      <c r="J40" s="188"/>
      <c r="K40" s="189"/>
      <c r="L40" s="190">
        <f t="shared" si="0"/>
        <v>0</v>
      </c>
      <c r="M40" s="191"/>
      <c r="N40" s="189"/>
      <c r="O40" s="192"/>
    </row>
    <row r="41" spans="1:15" ht="15.75">
      <c r="A41" s="10" t="s">
        <v>56</v>
      </c>
      <c r="B41" s="185"/>
      <c r="C41" s="186"/>
      <c r="D41" s="186"/>
      <c r="E41" s="186"/>
      <c r="F41" s="209"/>
      <c r="G41" s="186"/>
      <c r="H41" s="186"/>
      <c r="I41" s="187"/>
      <c r="J41" s="188"/>
      <c r="K41" s="189"/>
      <c r="L41" s="190">
        <f t="shared" si="0"/>
        <v>0</v>
      </c>
      <c r="M41" s="191"/>
      <c r="N41" s="189"/>
      <c r="O41" s="192"/>
    </row>
    <row r="42" spans="1:15" ht="12.75" customHeight="1">
      <c r="A42" s="10" t="s">
        <v>57</v>
      </c>
      <c r="B42" s="185"/>
      <c r="C42" s="186"/>
      <c r="D42" s="186"/>
      <c r="E42" s="186"/>
      <c r="F42" s="209"/>
      <c r="G42" s="186"/>
      <c r="H42" s="186"/>
      <c r="I42" s="187"/>
      <c r="J42" s="188"/>
      <c r="K42" s="189"/>
      <c r="L42" s="190">
        <f t="shared" si="0"/>
        <v>0</v>
      </c>
      <c r="M42" s="191"/>
      <c r="N42" s="189"/>
      <c r="O42" s="192"/>
    </row>
    <row r="43" spans="1:15" ht="15.75">
      <c r="A43" s="10" t="s">
        <v>58</v>
      </c>
      <c r="B43" s="185"/>
      <c r="C43" s="186"/>
      <c r="D43" s="186"/>
      <c r="E43" s="186"/>
      <c r="F43" s="209"/>
      <c r="G43" s="186"/>
      <c r="H43" s="186"/>
      <c r="I43" s="187"/>
      <c r="J43" s="188"/>
      <c r="K43" s="189"/>
      <c r="L43" s="190">
        <f t="shared" si="0"/>
        <v>0</v>
      </c>
      <c r="M43" s="191"/>
      <c r="N43" s="189"/>
      <c r="O43" s="192"/>
    </row>
    <row r="44" spans="1:15" ht="15.75">
      <c r="A44" s="10" t="s">
        <v>59</v>
      </c>
      <c r="B44" s="185"/>
      <c r="C44" s="186"/>
      <c r="D44" s="186"/>
      <c r="E44" s="186"/>
      <c r="F44" s="209"/>
      <c r="G44" s="186"/>
      <c r="H44" s="186"/>
      <c r="I44" s="187"/>
      <c r="J44" s="188"/>
      <c r="K44" s="189"/>
      <c r="L44" s="190">
        <f t="shared" si="0"/>
        <v>0</v>
      </c>
      <c r="M44" s="191"/>
      <c r="N44" s="189"/>
      <c r="O44" s="192"/>
    </row>
    <row r="45" spans="1:15" ht="15.75">
      <c r="A45" s="10" t="s">
        <v>60</v>
      </c>
      <c r="B45" s="185"/>
      <c r="C45" s="186"/>
      <c r="D45" s="186"/>
      <c r="E45" s="186"/>
      <c r="F45" s="209"/>
      <c r="G45" s="186"/>
      <c r="H45" s="186"/>
      <c r="I45" s="187"/>
      <c r="J45" s="188"/>
      <c r="K45" s="189"/>
      <c r="L45" s="190">
        <f t="shared" si="0"/>
        <v>0</v>
      </c>
      <c r="M45" s="191"/>
      <c r="N45" s="189"/>
      <c r="O45" s="192"/>
    </row>
    <row r="46" spans="1:15" ht="15" customHeight="1">
      <c r="A46" s="10" t="s">
        <v>61</v>
      </c>
      <c r="B46" s="185"/>
      <c r="C46" s="186"/>
      <c r="D46" s="186"/>
      <c r="E46" s="186"/>
      <c r="F46" s="209"/>
      <c r="G46" s="186"/>
      <c r="H46" s="186"/>
      <c r="I46" s="187"/>
      <c r="J46" s="188"/>
      <c r="K46" s="189"/>
      <c r="L46" s="190">
        <f t="shared" si="0"/>
        <v>0</v>
      </c>
      <c r="M46" s="191"/>
      <c r="N46" s="189"/>
      <c r="O46" s="192"/>
    </row>
    <row r="47" spans="1:15" ht="18" customHeight="1">
      <c r="A47" s="10" t="s">
        <v>62</v>
      </c>
      <c r="B47" s="185"/>
      <c r="C47" s="186"/>
      <c r="D47" s="186"/>
      <c r="E47" s="186"/>
      <c r="F47" s="209"/>
      <c r="G47" s="186"/>
      <c r="H47" s="186"/>
      <c r="I47" s="187"/>
      <c r="J47" s="188"/>
      <c r="K47" s="189"/>
      <c r="L47" s="190">
        <f t="shared" si="0"/>
        <v>0</v>
      </c>
      <c r="M47" s="191"/>
      <c r="N47" s="189"/>
      <c r="O47" s="192"/>
    </row>
    <row r="48" spans="1:15" ht="18.600000000000001" customHeight="1">
      <c r="A48" s="10" t="s">
        <v>63</v>
      </c>
      <c r="B48" s="185"/>
      <c r="C48" s="186"/>
      <c r="D48" s="186"/>
      <c r="E48" s="186"/>
      <c r="F48" s="209"/>
      <c r="G48" s="186"/>
      <c r="H48" s="186"/>
      <c r="I48" s="187"/>
      <c r="J48" s="188"/>
      <c r="K48" s="189"/>
      <c r="L48" s="190">
        <f t="shared" si="0"/>
        <v>0</v>
      </c>
      <c r="M48" s="191"/>
      <c r="N48" s="189"/>
      <c r="O48" s="192"/>
    </row>
    <row r="49" spans="1:15" ht="39" customHeight="1">
      <c r="A49" s="10" t="s">
        <v>92</v>
      </c>
      <c r="B49" s="185"/>
      <c r="C49" s="186"/>
      <c r="D49" s="186"/>
      <c r="E49" s="186"/>
      <c r="F49" s="209"/>
      <c r="G49" s="186"/>
      <c r="H49" s="186"/>
      <c r="I49" s="187"/>
      <c r="J49" s="188"/>
      <c r="K49" s="189"/>
      <c r="L49" s="190">
        <f t="shared" si="0"/>
        <v>0</v>
      </c>
      <c r="M49" s="191"/>
      <c r="N49" s="189"/>
      <c r="O49" s="192"/>
    </row>
    <row r="50" spans="1:15" ht="19.899999999999999" customHeight="1">
      <c r="A50" s="10" t="s">
        <v>64</v>
      </c>
      <c r="B50" s="185"/>
      <c r="C50" s="186"/>
      <c r="D50" s="186"/>
      <c r="E50" s="186"/>
      <c r="F50" s="209"/>
      <c r="G50" s="186"/>
      <c r="H50" s="186"/>
      <c r="I50" s="187"/>
      <c r="J50" s="188"/>
      <c r="K50" s="189"/>
      <c r="L50" s="190">
        <f t="shared" si="0"/>
        <v>0</v>
      </c>
      <c r="M50" s="191"/>
      <c r="N50" s="189"/>
      <c r="O50" s="192"/>
    </row>
    <row r="51" spans="1:15" ht="19.899999999999999" customHeight="1">
      <c r="A51" s="10" t="s">
        <v>65</v>
      </c>
      <c r="B51" s="185"/>
      <c r="C51" s="186"/>
      <c r="D51" s="186"/>
      <c r="E51" s="186"/>
      <c r="F51" s="209"/>
      <c r="G51" s="186"/>
      <c r="H51" s="186"/>
      <c r="I51" s="187"/>
      <c r="J51" s="188"/>
      <c r="K51" s="189"/>
      <c r="L51" s="190">
        <f t="shared" si="0"/>
        <v>0</v>
      </c>
      <c r="M51" s="191"/>
      <c r="N51" s="189"/>
      <c r="O51" s="192"/>
    </row>
    <row r="52" spans="1:15" ht="15.75">
      <c r="A52" s="10" t="s">
        <v>66</v>
      </c>
      <c r="B52" s="185"/>
      <c r="C52" s="186"/>
      <c r="D52" s="186"/>
      <c r="E52" s="186"/>
      <c r="F52" s="209"/>
      <c r="G52" s="186"/>
      <c r="H52" s="186"/>
      <c r="I52" s="187"/>
      <c r="J52" s="188"/>
      <c r="K52" s="189"/>
      <c r="L52" s="190">
        <f t="shared" si="0"/>
        <v>0</v>
      </c>
      <c r="M52" s="191"/>
      <c r="N52" s="189"/>
      <c r="O52" s="192"/>
    </row>
    <row r="53" spans="1:15" ht="15.75">
      <c r="A53" s="10" t="s">
        <v>67</v>
      </c>
      <c r="B53" s="185"/>
      <c r="C53" s="186"/>
      <c r="D53" s="186"/>
      <c r="E53" s="186"/>
      <c r="F53" s="209"/>
      <c r="G53" s="186"/>
      <c r="H53" s="186"/>
      <c r="I53" s="187"/>
      <c r="J53" s="188"/>
      <c r="K53" s="189"/>
      <c r="L53" s="190">
        <f t="shared" si="0"/>
        <v>0</v>
      </c>
      <c r="M53" s="191"/>
      <c r="N53" s="189"/>
      <c r="O53" s="192"/>
    </row>
    <row r="54" spans="1:15" ht="15.75">
      <c r="A54" s="10" t="s">
        <v>68</v>
      </c>
      <c r="B54" s="185"/>
      <c r="C54" s="186"/>
      <c r="D54" s="186"/>
      <c r="E54" s="186"/>
      <c r="F54" s="209"/>
      <c r="G54" s="186"/>
      <c r="H54" s="186"/>
      <c r="I54" s="187"/>
      <c r="J54" s="188"/>
      <c r="K54" s="189"/>
      <c r="L54" s="190">
        <f t="shared" si="0"/>
        <v>0</v>
      </c>
      <c r="M54" s="191"/>
      <c r="N54" s="189"/>
      <c r="O54" s="192"/>
    </row>
    <row r="55" spans="1:15" ht="31.5">
      <c r="A55" s="10" t="s">
        <v>69</v>
      </c>
      <c r="B55" s="185"/>
      <c r="C55" s="186"/>
      <c r="D55" s="186"/>
      <c r="E55" s="186"/>
      <c r="F55" s="209"/>
      <c r="G55" s="186"/>
      <c r="H55" s="186"/>
      <c r="I55" s="187"/>
      <c r="J55" s="188"/>
      <c r="K55" s="189"/>
      <c r="L55" s="190">
        <f t="shared" si="0"/>
        <v>0</v>
      </c>
      <c r="M55" s="191"/>
      <c r="N55" s="189"/>
      <c r="O55" s="192"/>
    </row>
    <row r="56" spans="1:15" ht="15.75">
      <c r="A56" s="10" t="s">
        <v>70</v>
      </c>
      <c r="B56" s="185"/>
      <c r="C56" s="186"/>
      <c r="D56" s="186"/>
      <c r="E56" s="186"/>
      <c r="F56" s="209"/>
      <c r="G56" s="186"/>
      <c r="H56" s="186"/>
      <c r="I56" s="187"/>
      <c r="J56" s="188"/>
      <c r="K56" s="189"/>
      <c r="L56" s="190">
        <f t="shared" si="0"/>
        <v>0</v>
      </c>
      <c r="M56" s="191"/>
      <c r="N56" s="189"/>
      <c r="O56" s="192"/>
    </row>
    <row r="57" spans="1:15" ht="15.75">
      <c r="A57" s="10" t="s">
        <v>71</v>
      </c>
      <c r="B57" s="185"/>
      <c r="C57" s="186"/>
      <c r="D57" s="186"/>
      <c r="E57" s="186"/>
      <c r="F57" s="209"/>
      <c r="G57" s="186"/>
      <c r="H57" s="186"/>
      <c r="I57" s="187"/>
      <c r="J57" s="188"/>
      <c r="K57" s="189"/>
      <c r="L57" s="190">
        <f t="shared" si="0"/>
        <v>0</v>
      </c>
      <c r="M57" s="191"/>
      <c r="N57" s="189"/>
      <c r="O57" s="192"/>
    </row>
    <row r="58" spans="1:15" ht="15.75">
      <c r="A58" s="10" t="s">
        <v>72</v>
      </c>
      <c r="B58" s="185"/>
      <c r="C58" s="186"/>
      <c r="D58" s="186"/>
      <c r="E58" s="186"/>
      <c r="F58" s="209"/>
      <c r="G58" s="186"/>
      <c r="H58" s="186"/>
      <c r="I58" s="187"/>
      <c r="J58" s="188"/>
      <c r="K58" s="189"/>
      <c r="L58" s="190">
        <f t="shared" si="0"/>
        <v>0</v>
      </c>
      <c r="M58" s="191"/>
      <c r="N58" s="189"/>
      <c r="O58" s="192"/>
    </row>
    <row r="59" spans="1:15" ht="15.75">
      <c r="A59" s="10" t="s">
        <v>73</v>
      </c>
      <c r="B59" s="185"/>
      <c r="C59" s="186"/>
      <c r="D59" s="186"/>
      <c r="E59" s="186"/>
      <c r="F59" s="209"/>
      <c r="G59" s="186"/>
      <c r="H59" s="186"/>
      <c r="I59" s="187"/>
      <c r="J59" s="188"/>
      <c r="K59" s="189"/>
      <c r="L59" s="190">
        <f t="shared" si="0"/>
        <v>0</v>
      </c>
      <c r="M59" s="191"/>
      <c r="N59" s="189"/>
      <c r="O59" s="192"/>
    </row>
    <row r="60" spans="1:15" ht="31.5">
      <c r="A60" s="10" t="s">
        <v>74</v>
      </c>
      <c r="B60" s="185"/>
      <c r="C60" s="186"/>
      <c r="D60" s="186"/>
      <c r="E60" s="186"/>
      <c r="F60" s="209"/>
      <c r="G60" s="186"/>
      <c r="H60" s="186"/>
      <c r="I60" s="187"/>
      <c r="J60" s="188"/>
      <c r="K60" s="189"/>
      <c r="L60" s="190">
        <f t="shared" si="0"/>
        <v>0</v>
      </c>
      <c r="M60" s="191"/>
      <c r="N60" s="189"/>
      <c r="O60" s="192"/>
    </row>
    <row r="61" spans="1:15" ht="15.75">
      <c r="A61" s="10" t="s">
        <v>75</v>
      </c>
      <c r="B61" s="185"/>
      <c r="C61" s="186"/>
      <c r="D61" s="186"/>
      <c r="E61" s="186"/>
      <c r="F61" s="209"/>
      <c r="G61" s="186"/>
      <c r="H61" s="186"/>
      <c r="I61" s="187"/>
      <c r="J61" s="188"/>
      <c r="K61" s="189"/>
      <c r="L61" s="190">
        <f t="shared" si="0"/>
        <v>0</v>
      </c>
      <c r="M61" s="191"/>
      <c r="N61" s="189"/>
      <c r="O61" s="192"/>
    </row>
    <row r="62" spans="1:15" ht="15.75">
      <c r="A62" s="10" t="s">
        <v>76</v>
      </c>
      <c r="B62" s="185"/>
      <c r="C62" s="186"/>
      <c r="D62" s="186"/>
      <c r="E62" s="186"/>
      <c r="F62" s="209"/>
      <c r="G62" s="186"/>
      <c r="H62" s="186"/>
      <c r="I62" s="187"/>
      <c r="J62" s="188"/>
      <c r="K62" s="189"/>
      <c r="L62" s="190">
        <f t="shared" si="0"/>
        <v>0</v>
      </c>
      <c r="M62" s="191"/>
      <c r="N62" s="189"/>
      <c r="O62" s="192"/>
    </row>
    <row r="63" spans="1:15" ht="19.899999999999999" customHeight="1">
      <c r="A63" s="10" t="s">
        <v>77</v>
      </c>
      <c r="B63" s="185"/>
      <c r="C63" s="186"/>
      <c r="D63" s="186"/>
      <c r="E63" s="186"/>
      <c r="F63" s="209"/>
      <c r="G63" s="186"/>
      <c r="H63" s="186"/>
      <c r="I63" s="187"/>
      <c r="J63" s="188"/>
      <c r="K63" s="189"/>
      <c r="L63" s="190">
        <f t="shared" si="0"/>
        <v>0</v>
      </c>
      <c r="M63" s="191"/>
      <c r="N63" s="189"/>
      <c r="O63" s="192"/>
    </row>
    <row r="64" spans="1:15" ht="15.75">
      <c r="A64" s="10" t="s">
        <v>78</v>
      </c>
      <c r="B64" s="185"/>
      <c r="C64" s="186"/>
      <c r="D64" s="186"/>
      <c r="E64" s="186"/>
      <c r="F64" s="209"/>
      <c r="G64" s="186"/>
      <c r="H64" s="186"/>
      <c r="I64" s="187"/>
      <c r="J64" s="188"/>
      <c r="K64" s="189"/>
      <c r="L64" s="190">
        <f t="shared" si="0"/>
        <v>0</v>
      </c>
      <c r="M64" s="191"/>
      <c r="N64" s="189"/>
      <c r="O64" s="192"/>
    </row>
    <row r="65" spans="1:15" ht="15.75">
      <c r="A65" s="10" t="s">
        <v>79</v>
      </c>
      <c r="B65" s="185"/>
      <c r="C65" s="186"/>
      <c r="D65" s="186"/>
      <c r="E65" s="186"/>
      <c r="F65" s="209"/>
      <c r="G65" s="186"/>
      <c r="H65" s="186"/>
      <c r="I65" s="187"/>
      <c r="J65" s="188"/>
      <c r="K65" s="189"/>
      <c r="L65" s="190">
        <f t="shared" si="0"/>
        <v>0</v>
      </c>
      <c r="M65" s="191"/>
      <c r="N65" s="189"/>
      <c r="O65" s="192"/>
    </row>
    <row r="66" spans="1:15" ht="31.5">
      <c r="A66" s="10" t="s">
        <v>80</v>
      </c>
      <c r="B66" s="185"/>
      <c r="C66" s="186"/>
      <c r="D66" s="186"/>
      <c r="E66" s="186"/>
      <c r="F66" s="209"/>
      <c r="G66" s="186"/>
      <c r="H66" s="186"/>
      <c r="I66" s="187"/>
      <c r="J66" s="188"/>
      <c r="K66" s="189"/>
      <c r="L66" s="190">
        <f t="shared" si="0"/>
        <v>0</v>
      </c>
      <c r="M66" s="191"/>
      <c r="N66" s="189"/>
      <c r="O66" s="192"/>
    </row>
    <row r="67" spans="1:15" ht="15.75">
      <c r="A67" s="10" t="s">
        <v>81</v>
      </c>
      <c r="B67" s="185"/>
      <c r="C67" s="186"/>
      <c r="D67" s="186"/>
      <c r="E67" s="186"/>
      <c r="F67" s="209"/>
      <c r="G67" s="186"/>
      <c r="H67" s="186"/>
      <c r="I67" s="187"/>
      <c r="J67" s="188"/>
      <c r="K67" s="189"/>
      <c r="L67" s="190">
        <f t="shared" si="0"/>
        <v>0</v>
      </c>
      <c r="M67" s="191"/>
      <c r="N67" s="189"/>
      <c r="O67" s="192"/>
    </row>
    <row r="68" spans="1:15" ht="15.75">
      <c r="A68" s="10" t="s">
        <v>82</v>
      </c>
      <c r="B68" s="185"/>
      <c r="C68" s="186"/>
      <c r="D68" s="186"/>
      <c r="E68" s="186"/>
      <c r="F68" s="209"/>
      <c r="G68" s="186"/>
      <c r="H68" s="186"/>
      <c r="I68" s="187"/>
      <c r="J68" s="188"/>
      <c r="K68" s="189"/>
      <c r="L68" s="190">
        <f t="shared" si="0"/>
        <v>0</v>
      </c>
      <c r="M68" s="191"/>
      <c r="N68" s="189"/>
      <c r="O68" s="192"/>
    </row>
    <row r="69" spans="1:15" ht="21" customHeight="1">
      <c r="A69" s="10" t="s">
        <v>83</v>
      </c>
      <c r="B69" s="185"/>
      <c r="C69" s="186"/>
      <c r="D69" s="186"/>
      <c r="E69" s="186"/>
      <c r="F69" s="209"/>
      <c r="G69" s="186"/>
      <c r="H69" s="186"/>
      <c r="I69" s="187"/>
      <c r="J69" s="188"/>
      <c r="K69" s="189"/>
      <c r="L69" s="190">
        <f t="shared" si="0"/>
        <v>0</v>
      </c>
      <c r="M69" s="191"/>
      <c r="N69" s="189"/>
      <c r="O69" s="192"/>
    </row>
    <row r="70" spans="1:15" ht="15.75">
      <c r="A70" s="10" t="s">
        <v>84</v>
      </c>
      <c r="B70" s="185"/>
      <c r="C70" s="186"/>
      <c r="D70" s="186"/>
      <c r="E70" s="186"/>
      <c r="F70" s="209"/>
      <c r="G70" s="186"/>
      <c r="H70" s="186"/>
      <c r="I70" s="187"/>
      <c r="J70" s="188"/>
      <c r="K70" s="189"/>
      <c r="L70" s="190">
        <f t="shared" si="0"/>
        <v>0</v>
      </c>
      <c r="M70" s="191"/>
      <c r="N70" s="189"/>
      <c r="O70" s="192"/>
    </row>
    <row r="71" spans="1:15" ht="15.75">
      <c r="A71" s="10" t="s">
        <v>85</v>
      </c>
      <c r="B71" s="185"/>
      <c r="C71" s="186"/>
      <c r="D71" s="186"/>
      <c r="E71" s="186"/>
      <c r="F71" s="209"/>
      <c r="G71" s="186"/>
      <c r="H71" s="186"/>
      <c r="I71" s="187"/>
      <c r="J71" s="188"/>
      <c r="K71" s="189"/>
      <c r="L71" s="190">
        <f t="shared" si="0"/>
        <v>0</v>
      </c>
      <c r="M71" s="191"/>
      <c r="N71" s="189"/>
      <c r="O71" s="192"/>
    </row>
    <row r="72" spans="1:15" ht="31.5">
      <c r="A72" s="10" t="s">
        <v>86</v>
      </c>
      <c r="B72" s="185"/>
      <c r="C72" s="186"/>
      <c r="D72" s="186"/>
      <c r="E72" s="186"/>
      <c r="F72" s="209"/>
      <c r="G72" s="186"/>
      <c r="H72" s="186"/>
      <c r="I72" s="187"/>
      <c r="J72" s="188"/>
      <c r="K72" s="189"/>
      <c r="L72" s="190">
        <f t="shared" si="0"/>
        <v>0</v>
      </c>
      <c r="M72" s="191"/>
      <c r="N72" s="189"/>
      <c r="O72" s="192"/>
    </row>
    <row r="73" spans="1:15" ht="32.25" thickBot="1">
      <c r="A73" s="11" t="s">
        <v>87</v>
      </c>
      <c r="B73" s="193"/>
      <c r="C73" s="194"/>
      <c r="D73" s="194"/>
      <c r="E73" s="194"/>
      <c r="F73" s="216"/>
      <c r="G73" s="194"/>
      <c r="H73" s="194"/>
      <c r="I73" s="195"/>
      <c r="J73" s="196"/>
      <c r="K73" s="197"/>
      <c r="L73" s="198">
        <f t="shared" si="0"/>
        <v>0</v>
      </c>
      <c r="M73" s="199"/>
      <c r="N73" s="200"/>
      <c r="O73" s="20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0</v>
      </c>
      <c r="J74" s="87">
        <f t="shared" si="1"/>
        <v>0</v>
      </c>
      <c r="K74" s="88">
        <f t="shared" si="1"/>
        <v>0</v>
      </c>
      <c r="L74" s="89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0</v>
      </c>
    </row>
    <row r="75" spans="1:15">
      <c r="A75" s="382"/>
      <c r="B75" s="382"/>
      <c r="C75" s="382"/>
      <c r="D75" s="382"/>
      <c r="E75" s="382"/>
      <c r="F75" s="382"/>
      <c r="G75" s="382"/>
      <c r="H75" s="382"/>
      <c r="I75" s="382"/>
      <c r="J75" s="382"/>
      <c r="K75" s="382"/>
      <c r="L75" s="382"/>
      <c r="M75" s="382"/>
      <c r="N75" s="382"/>
      <c r="O75" s="382"/>
    </row>
  </sheetData>
  <sheetProtection selectLockedCells="1" selectUnlockedCells="1"/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firstPageNumber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2D050"/>
  </sheetPr>
  <dimension ref="A1:O75"/>
  <sheetViews>
    <sheetView view="pageBreakPreview" topLeftCell="A2" zoomScale="60" zoomScaleNormal="60" workbookViewId="0">
      <pane ySplit="9" topLeftCell="A59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style="1" customWidth="1"/>
    <col min="2" max="2" width="8.7109375" style="1" customWidth="1"/>
    <col min="3" max="3" width="10.28515625" style="1" customWidth="1"/>
    <col min="4" max="4" width="13" style="1" customWidth="1"/>
    <col min="5" max="5" width="10.7109375" style="1" customWidth="1"/>
    <col min="6" max="6" width="7.140625" style="1" customWidth="1"/>
    <col min="7" max="7" width="9" style="1" customWidth="1"/>
    <col min="8" max="8" width="7" style="1" customWidth="1"/>
    <col min="9" max="9" width="7.28515625" style="1" customWidth="1"/>
    <col min="10" max="11" width="8.7109375" style="1" customWidth="1"/>
    <col min="12" max="12" width="9.7109375" style="1" customWidth="1"/>
    <col min="13" max="14" width="10.28515625" style="1" customWidth="1"/>
    <col min="15" max="220" width="8.7109375" style="1" customWidth="1"/>
    <col min="221" max="221" width="34.140625" style="1" customWidth="1"/>
    <col min="222" max="222" width="11.28515625" style="1" customWidth="1"/>
    <col min="223" max="223" width="11" style="1" customWidth="1"/>
    <col min="224" max="230" width="8.7109375" style="1" customWidth="1"/>
    <col min="231" max="232" width="10.85546875" style="1" customWidth="1"/>
    <col min="233" max="233" width="8.7109375" style="1" customWidth="1"/>
    <col min="234" max="234" width="11.5703125" style="1" customWidth="1"/>
    <col min="235" max="235" width="13.85546875" style="1" customWidth="1"/>
    <col min="236" max="239" width="9.28515625" style="1"/>
    <col min="240" max="240" width="31" style="1" customWidth="1"/>
    <col min="241" max="241" width="35.28515625" style="1" customWidth="1"/>
    <col min="242" max="476" width="8.7109375" style="1" customWidth="1"/>
    <col min="477" max="477" width="34.140625" style="1" customWidth="1"/>
    <col min="478" max="478" width="11.28515625" style="1" customWidth="1"/>
    <col min="479" max="479" width="11" style="1" customWidth="1"/>
    <col min="480" max="486" width="8.7109375" style="1" customWidth="1"/>
    <col min="487" max="488" width="10.85546875" style="1" customWidth="1"/>
    <col min="489" max="489" width="8.7109375" style="1" customWidth="1"/>
    <col min="490" max="490" width="11.5703125" style="1" customWidth="1"/>
    <col min="491" max="491" width="13.85546875" style="1" customWidth="1"/>
    <col min="492" max="495" width="9.28515625" style="1"/>
    <col min="496" max="496" width="31" style="1" customWidth="1"/>
    <col min="497" max="497" width="35.28515625" style="1" customWidth="1"/>
    <col min="498" max="732" width="8.7109375" style="1" customWidth="1"/>
    <col min="733" max="733" width="34.140625" style="1" customWidth="1"/>
    <col min="734" max="734" width="11.28515625" style="1" customWidth="1"/>
    <col min="735" max="735" width="11" style="1" customWidth="1"/>
    <col min="736" max="742" width="8.7109375" style="1" customWidth="1"/>
    <col min="743" max="744" width="10.85546875" style="1" customWidth="1"/>
    <col min="745" max="745" width="8.7109375" style="1" customWidth="1"/>
    <col min="746" max="746" width="11.5703125" style="1" customWidth="1"/>
    <col min="747" max="747" width="13.85546875" style="1" customWidth="1"/>
    <col min="748" max="751" width="9.28515625" style="1"/>
    <col min="752" max="752" width="31" style="1" customWidth="1"/>
    <col min="753" max="753" width="35.28515625" style="1" customWidth="1"/>
    <col min="754" max="988" width="8.7109375" style="1" customWidth="1"/>
    <col min="989" max="989" width="34.140625" style="1" customWidth="1"/>
    <col min="990" max="990" width="11.28515625" style="1" customWidth="1"/>
    <col min="991" max="991" width="11" style="1" customWidth="1"/>
    <col min="992" max="998" width="8.7109375" style="1" customWidth="1"/>
    <col min="999" max="1000" width="10.85546875" style="1" customWidth="1"/>
    <col min="1001" max="1001" width="8.7109375" style="1" customWidth="1"/>
    <col min="1002" max="1002" width="11.5703125" style="1" customWidth="1"/>
    <col min="1003" max="1003" width="13.85546875" style="1" customWidth="1"/>
    <col min="1004" max="1007" width="9.28515625" style="1"/>
    <col min="1008" max="1008" width="31" style="1" customWidth="1"/>
    <col min="1009" max="1009" width="35.28515625" style="1" customWidth="1"/>
    <col min="1010" max="1244" width="8.7109375" style="1" customWidth="1"/>
    <col min="1245" max="1245" width="34.140625" style="1" customWidth="1"/>
    <col min="1246" max="1246" width="11.28515625" style="1" customWidth="1"/>
    <col min="1247" max="1247" width="11" style="1" customWidth="1"/>
    <col min="1248" max="1254" width="8.7109375" style="1" customWidth="1"/>
    <col min="1255" max="1256" width="10.85546875" style="1" customWidth="1"/>
    <col min="1257" max="1257" width="8.7109375" style="1" customWidth="1"/>
    <col min="1258" max="1258" width="11.5703125" style="1" customWidth="1"/>
    <col min="1259" max="1259" width="13.85546875" style="1" customWidth="1"/>
    <col min="1260" max="1263" width="9.28515625" style="1"/>
    <col min="1264" max="1264" width="31" style="1" customWidth="1"/>
    <col min="1265" max="1265" width="35.28515625" style="1" customWidth="1"/>
    <col min="1266" max="1500" width="8.7109375" style="1" customWidth="1"/>
    <col min="1501" max="1501" width="34.140625" style="1" customWidth="1"/>
    <col min="1502" max="1502" width="11.28515625" style="1" customWidth="1"/>
    <col min="1503" max="1503" width="11" style="1" customWidth="1"/>
    <col min="1504" max="1510" width="8.7109375" style="1" customWidth="1"/>
    <col min="1511" max="1512" width="10.85546875" style="1" customWidth="1"/>
    <col min="1513" max="1513" width="8.7109375" style="1" customWidth="1"/>
    <col min="1514" max="1514" width="11.5703125" style="1" customWidth="1"/>
    <col min="1515" max="1515" width="13.85546875" style="1" customWidth="1"/>
    <col min="1516" max="1519" width="9.28515625" style="1"/>
    <col min="1520" max="1520" width="31" style="1" customWidth="1"/>
    <col min="1521" max="1521" width="35.28515625" style="1" customWidth="1"/>
    <col min="1522" max="1756" width="8.7109375" style="1" customWidth="1"/>
    <col min="1757" max="1757" width="34.140625" style="1" customWidth="1"/>
    <col min="1758" max="1758" width="11.28515625" style="1" customWidth="1"/>
    <col min="1759" max="1759" width="11" style="1" customWidth="1"/>
    <col min="1760" max="1766" width="8.7109375" style="1" customWidth="1"/>
    <col min="1767" max="1768" width="10.85546875" style="1" customWidth="1"/>
    <col min="1769" max="1769" width="8.7109375" style="1" customWidth="1"/>
    <col min="1770" max="1770" width="11.5703125" style="1" customWidth="1"/>
    <col min="1771" max="1771" width="13.85546875" style="1" customWidth="1"/>
    <col min="1772" max="1775" width="9.28515625" style="1"/>
    <col min="1776" max="1776" width="31" style="1" customWidth="1"/>
    <col min="1777" max="1777" width="35.28515625" style="1" customWidth="1"/>
    <col min="1778" max="2012" width="8.7109375" style="1" customWidth="1"/>
    <col min="2013" max="2013" width="34.140625" style="1" customWidth="1"/>
    <col min="2014" max="2014" width="11.28515625" style="1" customWidth="1"/>
    <col min="2015" max="2015" width="11" style="1" customWidth="1"/>
    <col min="2016" max="2022" width="8.7109375" style="1" customWidth="1"/>
    <col min="2023" max="2024" width="10.85546875" style="1" customWidth="1"/>
    <col min="2025" max="2025" width="8.7109375" style="1" customWidth="1"/>
    <col min="2026" max="2026" width="11.5703125" style="1" customWidth="1"/>
    <col min="2027" max="2027" width="13.85546875" style="1" customWidth="1"/>
    <col min="2028" max="2031" width="9.28515625" style="1"/>
    <col min="2032" max="2032" width="31" style="1" customWidth="1"/>
    <col min="2033" max="2033" width="35.28515625" style="1" customWidth="1"/>
    <col min="2034" max="2268" width="8.7109375" style="1" customWidth="1"/>
    <col min="2269" max="2269" width="34.140625" style="1" customWidth="1"/>
    <col min="2270" max="2270" width="11.28515625" style="1" customWidth="1"/>
    <col min="2271" max="2271" width="11" style="1" customWidth="1"/>
    <col min="2272" max="2278" width="8.7109375" style="1" customWidth="1"/>
    <col min="2279" max="2280" width="10.85546875" style="1" customWidth="1"/>
    <col min="2281" max="2281" width="8.7109375" style="1" customWidth="1"/>
    <col min="2282" max="2282" width="11.5703125" style="1" customWidth="1"/>
    <col min="2283" max="2283" width="13.85546875" style="1" customWidth="1"/>
    <col min="2284" max="2287" width="9.28515625" style="1"/>
    <col min="2288" max="2288" width="31" style="1" customWidth="1"/>
    <col min="2289" max="2289" width="35.28515625" style="1" customWidth="1"/>
    <col min="2290" max="2524" width="8.7109375" style="1" customWidth="1"/>
    <col min="2525" max="2525" width="34.140625" style="1" customWidth="1"/>
    <col min="2526" max="2526" width="11.28515625" style="1" customWidth="1"/>
    <col min="2527" max="2527" width="11" style="1" customWidth="1"/>
    <col min="2528" max="2534" width="8.7109375" style="1" customWidth="1"/>
    <col min="2535" max="2536" width="10.85546875" style="1" customWidth="1"/>
    <col min="2537" max="2537" width="8.7109375" style="1" customWidth="1"/>
    <col min="2538" max="2538" width="11.5703125" style="1" customWidth="1"/>
    <col min="2539" max="2539" width="13.85546875" style="1" customWidth="1"/>
    <col min="2540" max="2543" width="9.28515625" style="1"/>
    <col min="2544" max="2544" width="31" style="1" customWidth="1"/>
    <col min="2545" max="2545" width="35.28515625" style="1" customWidth="1"/>
    <col min="2546" max="2780" width="8.7109375" style="1" customWidth="1"/>
    <col min="2781" max="2781" width="34.140625" style="1" customWidth="1"/>
    <col min="2782" max="2782" width="11.28515625" style="1" customWidth="1"/>
    <col min="2783" max="2783" width="11" style="1" customWidth="1"/>
    <col min="2784" max="2790" width="8.7109375" style="1" customWidth="1"/>
    <col min="2791" max="2792" width="10.85546875" style="1" customWidth="1"/>
    <col min="2793" max="2793" width="8.7109375" style="1" customWidth="1"/>
    <col min="2794" max="2794" width="11.5703125" style="1" customWidth="1"/>
    <col min="2795" max="2795" width="13.85546875" style="1" customWidth="1"/>
    <col min="2796" max="2799" width="9.28515625" style="1"/>
    <col min="2800" max="2800" width="31" style="1" customWidth="1"/>
    <col min="2801" max="2801" width="35.28515625" style="1" customWidth="1"/>
    <col min="2802" max="3036" width="8.7109375" style="1" customWidth="1"/>
    <col min="3037" max="3037" width="34.140625" style="1" customWidth="1"/>
    <col min="3038" max="3038" width="11.28515625" style="1" customWidth="1"/>
    <col min="3039" max="3039" width="11" style="1" customWidth="1"/>
    <col min="3040" max="3046" width="8.7109375" style="1" customWidth="1"/>
    <col min="3047" max="3048" width="10.85546875" style="1" customWidth="1"/>
    <col min="3049" max="3049" width="8.7109375" style="1" customWidth="1"/>
    <col min="3050" max="3050" width="11.5703125" style="1" customWidth="1"/>
    <col min="3051" max="3051" width="13.85546875" style="1" customWidth="1"/>
    <col min="3052" max="3055" width="9.28515625" style="1"/>
    <col min="3056" max="3056" width="31" style="1" customWidth="1"/>
    <col min="3057" max="3057" width="35.28515625" style="1" customWidth="1"/>
    <col min="3058" max="3292" width="8.7109375" style="1" customWidth="1"/>
    <col min="3293" max="3293" width="34.140625" style="1" customWidth="1"/>
    <col min="3294" max="3294" width="11.28515625" style="1" customWidth="1"/>
    <col min="3295" max="3295" width="11" style="1" customWidth="1"/>
    <col min="3296" max="3302" width="8.7109375" style="1" customWidth="1"/>
    <col min="3303" max="3304" width="10.85546875" style="1" customWidth="1"/>
    <col min="3305" max="3305" width="8.7109375" style="1" customWidth="1"/>
    <col min="3306" max="3306" width="11.5703125" style="1" customWidth="1"/>
    <col min="3307" max="3307" width="13.85546875" style="1" customWidth="1"/>
    <col min="3308" max="3311" width="9.28515625" style="1"/>
    <col min="3312" max="3312" width="31" style="1" customWidth="1"/>
    <col min="3313" max="3313" width="35.28515625" style="1" customWidth="1"/>
    <col min="3314" max="3548" width="8.7109375" style="1" customWidth="1"/>
    <col min="3549" max="3549" width="34.140625" style="1" customWidth="1"/>
    <col min="3550" max="3550" width="11.28515625" style="1" customWidth="1"/>
    <col min="3551" max="3551" width="11" style="1" customWidth="1"/>
    <col min="3552" max="3558" width="8.7109375" style="1" customWidth="1"/>
    <col min="3559" max="3560" width="10.85546875" style="1" customWidth="1"/>
    <col min="3561" max="3561" width="8.7109375" style="1" customWidth="1"/>
    <col min="3562" max="3562" width="11.5703125" style="1" customWidth="1"/>
    <col min="3563" max="3563" width="13.85546875" style="1" customWidth="1"/>
    <col min="3564" max="3567" width="9.28515625" style="1"/>
    <col min="3568" max="3568" width="31" style="1" customWidth="1"/>
    <col min="3569" max="3569" width="35.28515625" style="1" customWidth="1"/>
    <col min="3570" max="3804" width="8.7109375" style="1" customWidth="1"/>
    <col min="3805" max="3805" width="34.140625" style="1" customWidth="1"/>
    <col min="3806" max="3806" width="11.28515625" style="1" customWidth="1"/>
    <col min="3807" max="3807" width="11" style="1" customWidth="1"/>
    <col min="3808" max="3814" width="8.7109375" style="1" customWidth="1"/>
    <col min="3815" max="3816" width="10.85546875" style="1" customWidth="1"/>
    <col min="3817" max="3817" width="8.7109375" style="1" customWidth="1"/>
    <col min="3818" max="3818" width="11.5703125" style="1" customWidth="1"/>
    <col min="3819" max="3819" width="13.85546875" style="1" customWidth="1"/>
    <col min="3820" max="3823" width="9.28515625" style="1"/>
    <col min="3824" max="3824" width="31" style="1" customWidth="1"/>
    <col min="3825" max="3825" width="35.28515625" style="1" customWidth="1"/>
    <col min="3826" max="4060" width="8.7109375" style="1" customWidth="1"/>
    <col min="4061" max="4061" width="34.140625" style="1" customWidth="1"/>
    <col min="4062" max="4062" width="11.28515625" style="1" customWidth="1"/>
    <col min="4063" max="4063" width="11" style="1" customWidth="1"/>
    <col min="4064" max="4070" width="8.7109375" style="1" customWidth="1"/>
    <col min="4071" max="4072" width="10.85546875" style="1" customWidth="1"/>
    <col min="4073" max="4073" width="8.7109375" style="1" customWidth="1"/>
    <col min="4074" max="4074" width="11.5703125" style="1" customWidth="1"/>
    <col min="4075" max="4075" width="13.85546875" style="1" customWidth="1"/>
    <col min="4076" max="4079" width="9.28515625" style="1"/>
    <col min="4080" max="4080" width="31" style="1" customWidth="1"/>
    <col min="4081" max="4081" width="35.28515625" style="1" customWidth="1"/>
    <col min="4082" max="4316" width="8.7109375" style="1" customWidth="1"/>
    <col min="4317" max="4317" width="34.140625" style="1" customWidth="1"/>
    <col min="4318" max="4318" width="11.28515625" style="1" customWidth="1"/>
    <col min="4319" max="4319" width="11" style="1" customWidth="1"/>
    <col min="4320" max="4326" width="8.7109375" style="1" customWidth="1"/>
    <col min="4327" max="4328" width="10.85546875" style="1" customWidth="1"/>
    <col min="4329" max="4329" width="8.7109375" style="1" customWidth="1"/>
    <col min="4330" max="4330" width="11.5703125" style="1" customWidth="1"/>
    <col min="4331" max="4331" width="13.85546875" style="1" customWidth="1"/>
    <col min="4332" max="4335" width="9.28515625" style="1"/>
    <col min="4336" max="4336" width="31" style="1" customWidth="1"/>
    <col min="4337" max="4337" width="35.28515625" style="1" customWidth="1"/>
    <col min="4338" max="4572" width="8.7109375" style="1" customWidth="1"/>
    <col min="4573" max="4573" width="34.140625" style="1" customWidth="1"/>
    <col min="4574" max="4574" width="11.28515625" style="1" customWidth="1"/>
    <col min="4575" max="4575" width="11" style="1" customWidth="1"/>
    <col min="4576" max="4582" width="8.7109375" style="1" customWidth="1"/>
    <col min="4583" max="4584" width="10.85546875" style="1" customWidth="1"/>
    <col min="4585" max="4585" width="8.7109375" style="1" customWidth="1"/>
    <col min="4586" max="4586" width="11.5703125" style="1" customWidth="1"/>
    <col min="4587" max="4587" width="13.85546875" style="1" customWidth="1"/>
    <col min="4588" max="4591" width="9.28515625" style="1"/>
    <col min="4592" max="4592" width="31" style="1" customWidth="1"/>
    <col min="4593" max="4593" width="35.28515625" style="1" customWidth="1"/>
    <col min="4594" max="4828" width="8.7109375" style="1" customWidth="1"/>
    <col min="4829" max="4829" width="34.140625" style="1" customWidth="1"/>
    <col min="4830" max="4830" width="11.28515625" style="1" customWidth="1"/>
    <col min="4831" max="4831" width="11" style="1" customWidth="1"/>
    <col min="4832" max="4838" width="8.7109375" style="1" customWidth="1"/>
    <col min="4839" max="4840" width="10.85546875" style="1" customWidth="1"/>
    <col min="4841" max="4841" width="8.7109375" style="1" customWidth="1"/>
    <col min="4842" max="4842" width="11.5703125" style="1" customWidth="1"/>
    <col min="4843" max="4843" width="13.85546875" style="1" customWidth="1"/>
    <col min="4844" max="4847" width="9.28515625" style="1"/>
    <col min="4848" max="4848" width="31" style="1" customWidth="1"/>
    <col min="4849" max="4849" width="35.28515625" style="1" customWidth="1"/>
    <col min="4850" max="5084" width="8.7109375" style="1" customWidth="1"/>
    <col min="5085" max="5085" width="34.140625" style="1" customWidth="1"/>
    <col min="5086" max="5086" width="11.28515625" style="1" customWidth="1"/>
    <col min="5087" max="5087" width="11" style="1" customWidth="1"/>
    <col min="5088" max="5094" width="8.7109375" style="1" customWidth="1"/>
    <col min="5095" max="5096" width="10.85546875" style="1" customWidth="1"/>
    <col min="5097" max="5097" width="8.7109375" style="1" customWidth="1"/>
    <col min="5098" max="5098" width="11.5703125" style="1" customWidth="1"/>
    <col min="5099" max="5099" width="13.85546875" style="1" customWidth="1"/>
    <col min="5100" max="5103" width="9.28515625" style="1"/>
    <col min="5104" max="5104" width="31" style="1" customWidth="1"/>
    <col min="5105" max="5105" width="35.28515625" style="1" customWidth="1"/>
    <col min="5106" max="5340" width="8.7109375" style="1" customWidth="1"/>
    <col min="5341" max="5341" width="34.140625" style="1" customWidth="1"/>
    <col min="5342" max="5342" width="11.28515625" style="1" customWidth="1"/>
    <col min="5343" max="5343" width="11" style="1" customWidth="1"/>
    <col min="5344" max="5350" width="8.7109375" style="1" customWidth="1"/>
    <col min="5351" max="5352" width="10.85546875" style="1" customWidth="1"/>
    <col min="5353" max="5353" width="8.7109375" style="1" customWidth="1"/>
    <col min="5354" max="5354" width="11.5703125" style="1" customWidth="1"/>
    <col min="5355" max="5355" width="13.85546875" style="1" customWidth="1"/>
    <col min="5356" max="5359" width="9.28515625" style="1"/>
    <col min="5360" max="5360" width="31" style="1" customWidth="1"/>
    <col min="5361" max="5361" width="35.28515625" style="1" customWidth="1"/>
    <col min="5362" max="5596" width="8.7109375" style="1" customWidth="1"/>
    <col min="5597" max="5597" width="34.140625" style="1" customWidth="1"/>
    <col min="5598" max="5598" width="11.28515625" style="1" customWidth="1"/>
    <col min="5599" max="5599" width="11" style="1" customWidth="1"/>
    <col min="5600" max="5606" width="8.7109375" style="1" customWidth="1"/>
    <col min="5607" max="5608" width="10.85546875" style="1" customWidth="1"/>
    <col min="5609" max="5609" width="8.7109375" style="1" customWidth="1"/>
    <col min="5610" max="5610" width="11.5703125" style="1" customWidth="1"/>
    <col min="5611" max="5611" width="13.85546875" style="1" customWidth="1"/>
    <col min="5612" max="5615" width="9.28515625" style="1"/>
    <col min="5616" max="5616" width="31" style="1" customWidth="1"/>
    <col min="5617" max="5617" width="35.28515625" style="1" customWidth="1"/>
    <col min="5618" max="5852" width="8.7109375" style="1" customWidth="1"/>
    <col min="5853" max="5853" width="34.140625" style="1" customWidth="1"/>
    <col min="5854" max="5854" width="11.28515625" style="1" customWidth="1"/>
    <col min="5855" max="5855" width="11" style="1" customWidth="1"/>
    <col min="5856" max="5862" width="8.7109375" style="1" customWidth="1"/>
    <col min="5863" max="5864" width="10.85546875" style="1" customWidth="1"/>
    <col min="5865" max="5865" width="8.7109375" style="1" customWidth="1"/>
    <col min="5866" max="5866" width="11.5703125" style="1" customWidth="1"/>
    <col min="5867" max="5867" width="13.85546875" style="1" customWidth="1"/>
    <col min="5868" max="5871" width="9.28515625" style="1"/>
    <col min="5872" max="5872" width="31" style="1" customWidth="1"/>
    <col min="5873" max="5873" width="35.28515625" style="1" customWidth="1"/>
    <col min="5874" max="6108" width="8.7109375" style="1" customWidth="1"/>
    <col min="6109" max="6109" width="34.140625" style="1" customWidth="1"/>
    <col min="6110" max="6110" width="11.28515625" style="1" customWidth="1"/>
    <col min="6111" max="6111" width="11" style="1" customWidth="1"/>
    <col min="6112" max="6118" width="8.7109375" style="1" customWidth="1"/>
    <col min="6119" max="6120" width="10.85546875" style="1" customWidth="1"/>
    <col min="6121" max="6121" width="8.7109375" style="1" customWidth="1"/>
    <col min="6122" max="6122" width="11.5703125" style="1" customWidth="1"/>
    <col min="6123" max="6123" width="13.85546875" style="1" customWidth="1"/>
    <col min="6124" max="6127" width="9.28515625" style="1"/>
    <col min="6128" max="6128" width="31" style="1" customWidth="1"/>
    <col min="6129" max="6129" width="35.28515625" style="1" customWidth="1"/>
    <col min="6130" max="6364" width="8.7109375" style="1" customWidth="1"/>
    <col min="6365" max="6365" width="34.140625" style="1" customWidth="1"/>
    <col min="6366" max="6366" width="11.28515625" style="1" customWidth="1"/>
    <col min="6367" max="6367" width="11" style="1" customWidth="1"/>
    <col min="6368" max="6374" width="8.7109375" style="1" customWidth="1"/>
    <col min="6375" max="6376" width="10.85546875" style="1" customWidth="1"/>
    <col min="6377" max="6377" width="8.7109375" style="1" customWidth="1"/>
    <col min="6378" max="6378" width="11.5703125" style="1" customWidth="1"/>
    <col min="6379" max="6379" width="13.85546875" style="1" customWidth="1"/>
    <col min="6380" max="6383" width="9.28515625" style="1"/>
    <col min="6384" max="6384" width="31" style="1" customWidth="1"/>
    <col min="6385" max="6385" width="35.28515625" style="1" customWidth="1"/>
    <col min="6386" max="6620" width="8.7109375" style="1" customWidth="1"/>
    <col min="6621" max="6621" width="34.140625" style="1" customWidth="1"/>
    <col min="6622" max="6622" width="11.28515625" style="1" customWidth="1"/>
    <col min="6623" max="6623" width="11" style="1" customWidth="1"/>
    <col min="6624" max="6630" width="8.7109375" style="1" customWidth="1"/>
    <col min="6631" max="6632" width="10.85546875" style="1" customWidth="1"/>
    <col min="6633" max="6633" width="8.7109375" style="1" customWidth="1"/>
    <col min="6634" max="6634" width="11.5703125" style="1" customWidth="1"/>
    <col min="6635" max="6635" width="13.85546875" style="1" customWidth="1"/>
    <col min="6636" max="6639" width="9.28515625" style="1"/>
    <col min="6640" max="6640" width="31" style="1" customWidth="1"/>
    <col min="6641" max="6641" width="35.28515625" style="1" customWidth="1"/>
    <col min="6642" max="6876" width="8.7109375" style="1" customWidth="1"/>
    <col min="6877" max="6877" width="34.140625" style="1" customWidth="1"/>
    <col min="6878" max="6878" width="11.28515625" style="1" customWidth="1"/>
    <col min="6879" max="6879" width="11" style="1" customWidth="1"/>
    <col min="6880" max="6886" width="8.7109375" style="1" customWidth="1"/>
    <col min="6887" max="6888" width="10.85546875" style="1" customWidth="1"/>
    <col min="6889" max="6889" width="8.7109375" style="1" customWidth="1"/>
    <col min="6890" max="6890" width="11.5703125" style="1" customWidth="1"/>
    <col min="6891" max="6891" width="13.85546875" style="1" customWidth="1"/>
    <col min="6892" max="6895" width="9.28515625" style="1"/>
    <col min="6896" max="6896" width="31" style="1" customWidth="1"/>
    <col min="6897" max="6897" width="35.28515625" style="1" customWidth="1"/>
    <col min="6898" max="7132" width="8.7109375" style="1" customWidth="1"/>
    <col min="7133" max="7133" width="34.140625" style="1" customWidth="1"/>
    <col min="7134" max="7134" width="11.28515625" style="1" customWidth="1"/>
    <col min="7135" max="7135" width="11" style="1" customWidth="1"/>
    <col min="7136" max="7142" width="8.7109375" style="1" customWidth="1"/>
    <col min="7143" max="7144" width="10.85546875" style="1" customWidth="1"/>
    <col min="7145" max="7145" width="8.7109375" style="1" customWidth="1"/>
    <col min="7146" max="7146" width="11.5703125" style="1" customWidth="1"/>
    <col min="7147" max="7147" width="13.85546875" style="1" customWidth="1"/>
    <col min="7148" max="7151" width="9.28515625" style="1"/>
    <col min="7152" max="7152" width="31" style="1" customWidth="1"/>
    <col min="7153" max="7153" width="35.28515625" style="1" customWidth="1"/>
    <col min="7154" max="7388" width="8.7109375" style="1" customWidth="1"/>
    <col min="7389" max="7389" width="34.140625" style="1" customWidth="1"/>
    <col min="7390" max="7390" width="11.28515625" style="1" customWidth="1"/>
    <col min="7391" max="7391" width="11" style="1" customWidth="1"/>
    <col min="7392" max="7398" width="8.7109375" style="1" customWidth="1"/>
    <col min="7399" max="7400" width="10.85546875" style="1" customWidth="1"/>
    <col min="7401" max="7401" width="8.7109375" style="1" customWidth="1"/>
    <col min="7402" max="7402" width="11.5703125" style="1" customWidth="1"/>
    <col min="7403" max="7403" width="13.85546875" style="1" customWidth="1"/>
    <col min="7404" max="7407" width="9.28515625" style="1"/>
    <col min="7408" max="7408" width="31" style="1" customWidth="1"/>
    <col min="7409" max="7409" width="35.28515625" style="1" customWidth="1"/>
    <col min="7410" max="7644" width="8.7109375" style="1" customWidth="1"/>
    <col min="7645" max="7645" width="34.140625" style="1" customWidth="1"/>
    <col min="7646" max="7646" width="11.28515625" style="1" customWidth="1"/>
    <col min="7647" max="7647" width="11" style="1" customWidth="1"/>
    <col min="7648" max="7654" width="8.7109375" style="1" customWidth="1"/>
    <col min="7655" max="7656" width="10.85546875" style="1" customWidth="1"/>
    <col min="7657" max="7657" width="8.7109375" style="1" customWidth="1"/>
    <col min="7658" max="7658" width="11.5703125" style="1" customWidth="1"/>
    <col min="7659" max="7659" width="13.85546875" style="1" customWidth="1"/>
    <col min="7660" max="7663" width="9.28515625" style="1"/>
    <col min="7664" max="7664" width="31" style="1" customWidth="1"/>
    <col min="7665" max="7665" width="35.28515625" style="1" customWidth="1"/>
    <col min="7666" max="7900" width="8.7109375" style="1" customWidth="1"/>
    <col min="7901" max="7901" width="34.140625" style="1" customWidth="1"/>
    <col min="7902" max="7902" width="11.28515625" style="1" customWidth="1"/>
    <col min="7903" max="7903" width="11" style="1" customWidth="1"/>
    <col min="7904" max="7910" width="8.7109375" style="1" customWidth="1"/>
    <col min="7911" max="7912" width="10.85546875" style="1" customWidth="1"/>
    <col min="7913" max="7913" width="8.7109375" style="1" customWidth="1"/>
    <col min="7914" max="7914" width="11.5703125" style="1" customWidth="1"/>
    <col min="7915" max="7915" width="13.85546875" style="1" customWidth="1"/>
    <col min="7916" max="7919" width="9.28515625" style="1"/>
    <col min="7920" max="7920" width="31" style="1" customWidth="1"/>
    <col min="7921" max="7921" width="35.28515625" style="1" customWidth="1"/>
    <col min="7922" max="8156" width="8.7109375" style="1" customWidth="1"/>
    <col min="8157" max="8157" width="34.140625" style="1" customWidth="1"/>
    <col min="8158" max="8158" width="11.28515625" style="1" customWidth="1"/>
    <col min="8159" max="8159" width="11" style="1" customWidth="1"/>
    <col min="8160" max="8166" width="8.7109375" style="1" customWidth="1"/>
    <col min="8167" max="8168" width="10.85546875" style="1" customWidth="1"/>
    <col min="8169" max="8169" width="8.7109375" style="1" customWidth="1"/>
    <col min="8170" max="8170" width="11.5703125" style="1" customWidth="1"/>
    <col min="8171" max="8171" width="13.85546875" style="1" customWidth="1"/>
    <col min="8172" max="8175" width="9.28515625" style="1"/>
    <col min="8176" max="8176" width="31" style="1" customWidth="1"/>
    <col min="8177" max="8177" width="35.28515625" style="1" customWidth="1"/>
    <col min="8178" max="8412" width="8.7109375" style="1" customWidth="1"/>
    <col min="8413" max="8413" width="34.140625" style="1" customWidth="1"/>
    <col min="8414" max="8414" width="11.28515625" style="1" customWidth="1"/>
    <col min="8415" max="8415" width="11" style="1" customWidth="1"/>
    <col min="8416" max="8422" width="8.7109375" style="1" customWidth="1"/>
    <col min="8423" max="8424" width="10.85546875" style="1" customWidth="1"/>
    <col min="8425" max="8425" width="8.7109375" style="1" customWidth="1"/>
    <col min="8426" max="8426" width="11.5703125" style="1" customWidth="1"/>
    <col min="8427" max="8427" width="13.85546875" style="1" customWidth="1"/>
    <col min="8428" max="8431" width="9.28515625" style="1"/>
    <col min="8432" max="8432" width="31" style="1" customWidth="1"/>
    <col min="8433" max="8433" width="35.28515625" style="1" customWidth="1"/>
    <col min="8434" max="8668" width="8.7109375" style="1" customWidth="1"/>
    <col min="8669" max="8669" width="34.140625" style="1" customWidth="1"/>
    <col min="8670" max="8670" width="11.28515625" style="1" customWidth="1"/>
    <col min="8671" max="8671" width="11" style="1" customWidth="1"/>
    <col min="8672" max="8678" width="8.7109375" style="1" customWidth="1"/>
    <col min="8679" max="8680" width="10.85546875" style="1" customWidth="1"/>
    <col min="8681" max="8681" width="8.7109375" style="1" customWidth="1"/>
    <col min="8682" max="8682" width="11.5703125" style="1" customWidth="1"/>
    <col min="8683" max="8683" width="13.85546875" style="1" customWidth="1"/>
    <col min="8684" max="8687" width="9.28515625" style="1"/>
    <col min="8688" max="8688" width="31" style="1" customWidth="1"/>
    <col min="8689" max="8689" width="35.28515625" style="1" customWidth="1"/>
    <col min="8690" max="8924" width="8.7109375" style="1" customWidth="1"/>
    <col min="8925" max="8925" width="34.140625" style="1" customWidth="1"/>
    <col min="8926" max="8926" width="11.28515625" style="1" customWidth="1"/>
    <col min="8927" max="8927" width="11" style="1" customWidth="1"/>
    <col min="8928" max="8934" width="8.7109375" style="1" customWidth="1"/>
    <col min="8935" max="8936" width="10.85546875" style="1" customWidth="1"/>
    <col min="8937" max="8937" width="8.7109375" style="1" customWidth="1"/>
    <col min="8938" max="8938" width="11.5703125" style="1" customWidth="1"/>
    <col min="8939" max="8939" width="13.85546875" style="1" customWidth="1"/>
    <col min="8940" max="8943" width="9.28515625" style="1"/>
    <col min="8944" max="8944" width="31" style="1" customWidth="1"/>
    <col min="8945" max="8945" width="35.28515625" style="1" customWidth="1"/>
    <col min="8946" max="9180" width="8.7109375" style="1" customWidth="1"/>
    <col min="9181" max="9181" width="34.140625" style="1" customWidth="1"/>
    <col min="9182" max="9182" width="11.28515625" style="1" customWidth="1"/>
    <col min="9183" max="9183" width="11" style="1" customWidth="1"/>
    <col min="9184" max="9190" width="8.7109375" style="1" customWidth="1"/>
    <col min="9191" max="9192" width="10.85546875" style="1" customWidth="1"/>
    <col min="9193" max="9193" width="8.7109375" style="1" customWidth="1"/>
    <col min="9194" max="9194" width="11.5703125" style="1" customWidth="1"/>
    <col min="9195" max="9195" width="13.85546875" style="1" customWidth="1"/>
    <col min="9196" max="9199" width="9.28515625" style="1"/>
    <col min="9200" max="9200" width="31" style="1" customWidth="1"/>
    <col min="9201" max="9201" width="35.28515625" style="1" customWidth="1"/>
    <col min="9202" max="9436" width="8.7109375" style="1" customWidth="1"/>
    <col min="9437" max="9437" width="34.140625" style="1" customWidth="1"/>
    <col min="9438" max="9438" width="11.28515625" style="1" customWidth="1"/>
    <col min="9439" max="9439" width="11" style="1" customWidth="1"/>
    <col min="9440" max="9446" width="8.7109375" style="1" customWidth="1"/>
    <col min="9447" max="9448" width="10.85546875" style="1" customWidth="1"/>
    <col min="9449" max="9449" width="8.7109375" style="1" customWidth="1"/>
    <col min="9450" max="9450" width="11.5703125" style="1" customWidth="1"/>
    <col min="9451" max="9451" width="13.85546875" style="1" customWidth="1"/>
    <col min="9452" max="9455" width="9.28515625" style="1"/>
    <col min="9456" max="9456" width="31" style="1" customWidth="1"/>
    <col min="9457" max="9457" width="35.28515625" style="1" customWidth="1"/>
    <col min="9458" max="9692" width="8.7109375" style="1" customWidth="1"/>
    <col min="9693" max="9693" width="34.140625" style="1" customWidth="1"/>
    <col min="9694" max="9694" width="11.28515625" style="1" customWidth="1"/>
    <col min="9695" max="9695" width="11" style="1" customWidth="1"/>
    <col min="9696" max="9702" width="8.7109375" style="1" customWidth="1"/>
    <col min="9703" max="9704" width="10.85546875" style="1" customWidth="1"/>
    <col min="9705" max="9705" width="8.7109375" style="1" customWidth="1"/>
    <col min="9706" max="9706" width="11.5703125" style="1" customWidth="1"/>
    <col min="9707" max="9707" width="13.85546875" style="1" customWidth="1"/>
    <col min="9708" max="9711" width="9.28515625" style="1"/>
    <col min="9712" max="9712" width="31" style="1" customWidth="1"/>
    <col min="9713" max="9713" width="35.28515625" style="1" customWidth="1"/>
    <col min="9714" max="9948" width="8.7109375" style="1" customWidth="1"/>
    <col min="9949" max="9949" width="34.140625" style="1" customWidth="1"/>
    <col min="9950" max="9950" width="11.28515625" style="1" customWidth="1"/>
    <col min="9951" max="9951" width="11" style="1" customWidth="1"/>
    <col min="9952" max="9958" width="8.7109375" style="1" customWidth="1"/>
    <col min="9959" max="9960" width="10.85546875" style="1" customWidth="1"/>
    <col min="9961" max="9961" width="8.7109375" style="1" customWidth="1"/>
    <col min="9962" max="9962" width="11.5703125" style="1" customWidth="1"/>
    <col min="9963" max="9963" width="13.85546875" style="1" customWidth="1"/>
    <col min="9964" max="9967" width="9.28515625" style="1"/>
    <col min="9968" max="9968" width="31" style="1" customWidth="1"/>
    <col min="9969" max="9969" width="35.28515625" style="1" customWidth="1"/>
    <col min="9970" max="10204" width="8.7109375" style="1" customWidth="1"/>
    <col min="10205" max="10205" width="34.140625" style="1" customWidth="1"/>
    <col min="10206" max="10206" width="11.28515625" style="1" customWidth="1"/>
    <col min="10207" max="10207" width="11" style="1" customWidth="1"/>
    <col min="10208" max="10214" width="8.7109375" style="1" customWidth="1"/>
    <col min="10215" max="10216" width="10.85546875" style="1" customWidth="1"/>
    <col min="10217" max="10217" width="8.7109375" style="1" customWidth="1"/>
    <col min="10218" max="10218" width="11.5703125" style="1" customWidth="1"/>
    <col min="10219" max="10219" width="13.85546875" style="1" customWidth="1"/>
    <col min="10220" max="10223" width="9.28515625" style="1"/>
    <col min="10224" max="10224" width="31" style="1" customWidth="1"/>
    <col min="10225" max="10225" width="35.28515625" style="1" customWidth="1"/>
    <col min="10226" max="10460" width="8.7109375" style="1" customWidth="1"/>
    <col min="10461" max="10461" width="34.140625" style="1" customWidth="1"/>
    <col min="10462" max="10462" width="11.28515625" style="1" customWidth="1"/>
    <col min="10463" max="10463" width="11" style="1" customWidth="1"/>
    <col min="10464" max="10470" width="8.7109375" style="1" customWidth="1"/>
    <col min="10471" max="10472" width="10.85546875" style="1" customWidth="1"/>
    <col min="10473" max="10473" width="8.7109375" style="1" customWidth="1"/>
    <col min="10474" max="10474" width="11.5703125" style="1" customWidth="1"/>
    <col min="10475" max="10475" width="13.85546875" style="1" customWidth="1"/>
    <col min="10476" max="10479" width="9.28515625" style="1"/>
    <col min="10480" max="10480" width="31" style="1" customWidth="1"/>
    <col min="10481" max="10481" width="35.28515625" style="1" customWidth="1"/>
    <col min="10482" max="10716" width="8.7109375" style="1" customWidth="1"/>
    <col min="10717" max="10717" width="34.140625" style="1" customWidth="1"/>
    <col min="10718" max="10718" width="11.28515625" style="1" customWidth="1"/>
    <col min="10719" max="10719" width="11" style="1" customWidth="1"/>
    <col min="10720" max="10726" width="8.7109375" style="1" customWidth="1"/>
    <col min="10727" max="10728" width="10.85546875" style="1" customWidth="1"/>
    <col min="10729" max="10729" width="8.7109375" style="1" customWidth="1"/>
    <col min="10730" max="10730" width="11.5703125" style="1" customWidth="1"/>
    <col min="10731" max="10731" width="13.85546875" style="1" customWidth="1"/>
    <col min="10732" max="10735" width="9.28515625" style="1"/>
    <col min="10736" max="10736" width="31" style="1" customWidth="1"/>
    <col min="10737" max="10737" width="35.28515625" style="1" customWidth="1"/>
    <col min="10738" max="10972" width="8.7109375" style="1" customWidth="1"/>
    <col min="10973" max="10973" width="34.140625" style="1" customWidth="1"/>
    <col min="10974" max="10974" width="11.28515625" style="1" customWidth="1"/>
    <col min="10975" max="10975" width="11" style="1" customWidth="1"/>
    <col min="10976" max="10982" width="8.7109375" style="1" customWidth="1"/>
    <col min="10983" max="10984" width="10.85546875" style="1" customWidth="1"/>
    <col min="10985" max="10985" width="8.7109375" style="1" customWidth="1"/>
    <col min="10986" max="10986" width="11.5703125" style="1" customWidth="1"/>
    <col min="10987" max="10987" width="13.85546875" style="1" customWidth="1"/>
    <col min="10988" max="10991" width="9.28515625" style="1"/>
    <col min="10992" max="10992" width="31" style="1" customWidth="1"/>
    <col min="10993" max="10993" width="35.28515625" style="1" customWidth="1"/>
    <col min="10994" max="11228" width="8.7109375" style="1" customWidth="1"/>
    <col min="11229" max="11229" width="34.140625" style="1" customWidth="1"/>
    <col min="11230" max="11230" width="11.28515625" style="1" customWidth="1"/>
    <col min="11231" max="11231" width="11" style="1" customWidth="1"/>
    <col min="11232" max="11238" width="8.7109375" style="1" customWidth="1"/>
    <col min="11239" max="11240" width="10.85546875" style="1" customWidth="1"/>
    <col min="11241" max="11241" width="8.7109375" style="1" customWidth="1"/>
    <col min="11242" max="11242" width="11.5703125" style="1" customWidth="1"/>
    <col min="11243" max="11243" width="13.85546875" style="1" customWidth="1"/>
    <col min="11244" max="11247" width="9.28515625" style="1"/>
    <col min="11248" max="11248" width="31" style="1" customWidth="1"/>
    <col min="11249" max="11249" width="35.28515625" style="1" customWidth="1"/>
    <col min="11250" max="11484" width="8.7109375" style="1" customWidth="1"/>
    <col min="11485" max="11485" width="34.140625" style="1" customWidth="1"/>
    <col min="11486" max="11486" width="11.28515625" style="1" customWidth="1"/>
    <col min="11487" max="11487" width="11" style="1" customWidth="1"/>
    <col min="11488" max="11494" width="8.7109375" style="1" customWidth="1"/>
    <col min="11495" max="11496" width="10.85546875" style="1" customWidth="1"/>
    <col min="11497" max="11497" width="8.7109375" style="1" customWidth="1"/>
    <col min="11498" max="11498" width="11.5703125" style="1" customWidth="1"/>
    <col min="11499" max="11499" width="13.85546875" style="1" customWidth="1"/>
    <col min="11500" max="11503" width="9.28515625" style="1"/>
    <col min="11504" max="11504" width="31" style="1" customWidth="1"/>
    <col min="11505" max="11505" width="35.28515625" style="1" customWidth="1"/>
    <col min="11506" max="11740" width="8.7109375" style="1" customWidth="1"/>
    <col min="11741" max="11741" width="34.140625" style="1" customWidth="1"/>
    <col min="11742" max="11742" width="11.28515625" style="1" customWidth="1"/>
    <col min="11743" max="11743" width="11" style="1" customWidth="1"/>
    <col min="11744" max="11750" width="8.7109375" style="1" customWidth="1"/>
    <col min="11751" max="11752" width="10.85546875" style="1" customWidth="1"/>
    <col min="11753" max="11753" width="8.7109375" style="1" customWidth="1"/>
    <col min="11754" max="11754" width="11.5703125" style="1" customWidth="1"/>
    <col min="11755" max="11755" width="13.85546875" style="1" customWidth="1"/>
    <col min="11756" max="11759" width="9.28515625" style="1"/>
    <col min="11760" max="11760" width="31" style="1" customWidth="1"/>
    <col min="11761" max="11761" width="35.28515625" style="1" customWidth="1"/>
    <col min="11762" max="11996" width="8.7109375" style="1" customWidth="1"/>
    <col min="11997" max="11997" width="34.140625" style="1" customWidth="1"/>
    <col min="11998" max="11998" width="11.28515625" style="1" customWidth="1"/>
    <col min="11999" max="11999" width="11" style="1" customWidth="1"/>
    <col min="12000" max="12006" width="8.7109375" style="1" customWidth="1"/>
    <col min="12007" max="12008" width="10.85546875" style="1" customWidth="1"/>
    <col min="12009" max="12009" width="8.7109375" style="1" customWidth="1"/>
    <col min="12010" max="12010" width="11.5703125" style="1" customWidth="1"/>
    <col min="12011" max="12011" width="13.85546875" style="1" customWidth="1"/>
    <col min="12012" max="12015" width="9.28515625" style="1"/>
    <col min="12016" max="12016" width="31" style="1" customWidth="1"/>
    <col min="12017" max="12017" width="35.28515625" style="1" customWidth="1"/>
    <col min="12018" max="12252" width="8.7109375" style="1" customWidth="1"/>
    <col min="12253" max="12253" width="34.140625" style="1" customWidth="1"/>
    <col min="12254" max="12254" width="11.28515625" style="1" customWidth="1"/>
    <col min="12255" max="12255" width="11" style="1" customWidth="1"/>
    <col min="12256" max="12262" width="8.7109375" style="1" customWidth="1"/>
    <col min="12263" max="12264" width="10.85546875" style="1" customWidth="1"/>
    <col min="12265" max="12265" width="8.7109375" style="1" customWidth="1"/>
    <col min="12266" max="12266" width="11.5703125" style="1" customWidth="1"/>
    <col min="12267" max="12267" width="13.85546875" style="1" customWidth="1"/>
    <col min="12268" max="12271" width="9.28515625" style="1"/>
    <col min="12272" max="12272" width="31" style="1" customWidth="1"/>
    <col min="12273" max="12273" width="35.28515625" style="1" customWidth="1"/>
    <col min="12274" max="12508" width="8.7109375" style="1" customWidth="1"/>
    <col min="12509" max="12509" width="34.140625" style="1" customWidth="1"/>
    <col min="12510" max="12510" width="11.28515625" style="1" customWidth="1"/>
    <col min="12511" max="12511" width="11" style="1" customWidth="1"/>
    <col min="12512" max="12518" width="8.7109375" style="1" customWidth="1"/>
    <col min="12519" max="12520" width="10.85546875" style="1" customWidth="1"/>
    <col min="12521" max="12521" width="8.7109375" style="1" customWidth="1"/>
    <col min="12522" max="12522" width="11.5703125" style="1" customWidth="1"/>
    <col min="12523" max="12523" width="13.85546875" style="1" customWidth="1"/>
    <col min="12524" max="12527" width="9.28515625" style="1"/>
    <col min="12528" max="12528" width="31" style="1" customWidth="1"/>
    <col min="12529" max="12529" width="35.28515625" style="1" customWidth="1"/>
    <col min="12530" max="12764" width="8.7109375" style="1" customWidth="1"/>
    <col min="12765" max="12765" width="34.140625" style="1" customWidth="1"/>
    <col min="12766" max="12766" width="11.28515625" style="1" customWidth="1"/>
    <col min="12767" max="12767" width="11" style="1" customWidth="1"/>
    <col min="12768" max="12774" width="8.7109375" style="1" customWidth="1"/>
    <col min="12775" max="12776" width="10.85546875" style="1" customWidth="1"/>
    <col min="12777" max="12777" width="8.7109375" style="1" customWidth="1"/>
    <col min="12778" max="12778" width="11.5703125" style="1" customWidth="1"/>
    <col min="12779" max="12779" width="13.85546875" style="1" customWidth="1"/>
    <col min="12780" max="12783" width="9.28515625" style="1"/>
    <col min="12784" max="12784" width="31" style="1" customWidth="1"/>
    <col min="12785" max="12785" width="35.28515625" style="1" customWidth="1"/>
    <col min="12786" max="13020" width="8.7109375" style="1" customWidth="1"/>
    <col min="13021" max="13021" width="34.140625" style="1" customWidth="1"/>
    <col min="13022" max="13022" width="11.28515625" style="1" customWidth="1"/>
    <col min="13023" max="13023" width="11" style="1" customWidth="1"/>
    <col min="13024" max="13030" width="8.7109375" style="1" customWidth="1"/>
    <col min="13031" max="13032" width="10.85546875" style="1" customWidth="1"/>
    <col min="13033" max="13033" width="8.7109375" style="1" customWidth="1"/>
    <col min="13034" max="13034" width="11.5703125" style="1" customWidth="1"/>
    <col min="13035" max="13035" width="13.85546875" style="1" customWidth="1"/>
    <col min="13036" max="13039" width="9.28515625" style="1"/>
    <col min="13040" max="13040" width="31" style="1" customWidth="1"/>
    <col min="13041" max="13041" width="35.28515625" style="1" customWidth="1"/>
    <col min="13042" max="13276" width="8.7109375" style="1" customWidth="1"/>
    <col min="13277" max="13277" width="34.140625" style="1" customWidth="1"/>
    <col min="13278" max="13278" width="11.28515625" style="1" customWidth="1"/>
    <col min="13279" max="13279" width="11" style="1" customWidth="1"/>
    <col min="13280" max="13286" width="8.7109375" style="1" customWidth="1"/>
    <col min="13287" max="13288" width="10.85546875" style="1" customWidth="1"/>
    <col min="13289" max="13289" width="8.7109375" style="1" customWidth="1"/>
    <col min="13290" max="13290" width="11.5703125" style="1" customWidth="1"/>
    <col min="13291" max="13291" width="13.85546875" style="1" customWidth="1"/>
    <col min="13292" max="13295" width="9.28515625" style="1"/>
    <col min="13296" max="13296" width="31" style="1" customWidth="1"/>
    <col min="13297" max="13297" width="35.28515625" style="1" customWidth="1"/>
    <col min="13298" max="13532" width="8.7109375" style="1" customWidth="1"/>
    <col min="13533" max="13533" width="34.140625" style="1" customWidth="1"/>
    <col min="13534" max="13534" width="11.28515625" style="1" customWidth="1"/>
    <col min="13535" max="13535" width="11" style="1" customWidth="1"/>
    <col min="13536" max="13542" width="8.7109375" style="1" customWidth="1"/>
    <col min="13543" max="13544" width="10.85546875" style="1" customWidth="1"/>
    <col min="13545" max="13545" width="8.7109375" style="1" customWidth="1"/>
    <col min="13546" max="13546" width="11.5703125" style="1" customWidth="1"/>
    <col min="13547" max="13547" width="13.85546875" style="1" customWidth="1"/>
    <col min="13548" max="13551" width="9.28515625" style="1"/>
    <col min="13552" max="13552" width="31" style="1" customWidth="1"/>
    <col min="13553" max="13553" width="35.28515625" style="1" customWidth="1"/>
    <col min="13554" max="13788" width="8.7109375" style="1" customWidth="1"/>
    <col min="13789" max="13789" width="34.140625" style="1" customWidth="1"/>
    <col min="13790" max="13790" width="11.28515625" style="1" customWidth="1"/>
    <col min="13791" max="13791" width="11" style="1" customWidth="1"/>
    <col min="13792" max="13798" width="8.7109375" style="1" customWidth="1"/>
    <col min="13799" max="13800" width="10.85546875" style="1" customWidth="1"/>
    <col min="13801" max="13801" width="8.7109375" style="1" customWidth="1"/>
    <col min="13802" max="13802" width="11.5703125" style="1" customWidth="1"/>
    <col min="13803" max="13803" width="13.85546875" style="1" customWidth="1"/>
    <col min="13804" max="13807" width="9.28515625" style="1"/>
    <col min="13808" max="13808" width="31" style="1" customWidth="1"/>
    <col min="13809" max="13809" width="35.28515625" style="1" customWidth="1"/>
    <col min="13810" max="14044" width="8.7109375" style="1" customWidth="1"/>
    <col min="14045" max="14045" width="34.140625" style="1" customWidth="1"/>
    <col min="14046" max="14046" width="11.28515625" style="1" customWidth="1"/>
    <col min="14047" max="14047" width="11" style="1" customWidth="1"/>
    <col min="14048" max="14054" width="8.7109375" style="1" customWidth="1"/>
    <col min="14055" max="14056" width="10.85546875" style="1" customWidth="1"/>
    <col min="14057" max="14057" width="8.7109375" style="1" customWidth="1"/>
    <col min="14058" max="14058" width="11.5703125" style="1" customWidth="1"/>
    <col min="14059" max="14059" width="13.85546875" style="1" customWidth="1"/>
    <col min="14060" max="14063" width="9.28515625" style="1"/>
    <col min="14064" max="14064" width="31" style="1" customWidth="1"/>
    <col min="14065" max="14065" width="35.28515625" style="1" customWidth="1"/>
    <col min="14066" max="14300" width="8.7109375" style="1" customWidth="1"/>
    <col min="14301" max="14301" width="34.140625" style="1" customWidth="1"/>
    <col min="14302" max="14302" width="11.28515625" style="1" customWidth="1"/>
    <col min="14303" max="14303" width="11" style="1" customWidth="1"/>
    <col min="14304" max="14310" width="8.7109375" style="1" customWidth="1"/>
    <col min="14311" max="14312" width="10.85546875" style="1" customWidth="1"/>
    <col min="14313" max="14313" width="8.7109375" style="1" customWidth="1"/>
    <col min="14314" max="14314" width="11.5703125" style="1" customWidth="1"/>
    <col min="14315" max="14315" width="13.85546875" style="1" customWidth="1"/>
    <col min="14316" max="14319" width="9.28515625" style="1"/>
    <col min="14320" max="14320" width="31" style="1" customWidth="1"/>
    <col min="14321" max="14321" width="35.28515625" style="1" customWidth="1"/>
    <col min="14322" max="14556" width="8.7109375" style="1" customWidth="1"/>
    <col min="14557" max="14557" width="34.140625" style="1" customWidth="1"/>
    <col min="14558" max="14558" width="11.28515625" style="1" customWidth="1"/>
    <col min="14559" max="14559" width="11" style="1" customWidth="1"/>
    <col min="14560" max="14566" width="8.7109375" style="1" customWidth="1"/>
    <col min="14567" max="14568" width="10.85546875" style="1" customWidth="1"/>
    <col min="14569" max="14569" width="8.7109375" style="1" customWidth="1"/>
    <col min="14570" max="14570" width="11.5703125" style="1" customWidth="1"/>
    <col min="14571" max="14571" width="13.85546875" style="1" customWidth="1"/>
    <col min="14572" max="14575" width="9.28515625" style="1"/>
    <col min="14576" max="14576" width="31" style="1" customWidth="1"/>
    <col min="14577" max="14577" width="35.28515625" style="1" customWidth="1"/>
    <col min="14578" max="14812" width="8.7109375" style="1" customWidth="1"/>
    <col min="14813" max="14813" width="34.140625" style="1" customWidth="1"/>
    <col min="14814" max="14814" width="11.28515625" style="1" customWidth="1"/>
    <col min="14815" max="14815" width="11" style="1" customWidth="1"/>
    <col min="14816" max="14822" width="8.7109375" style="1" customWidth="1"/>
    <col min="14823" max="14824" width="10.85546875" style="1" customWidth="1"/>
    <col min="14825" max="14825" width="8.7109375" style="1" customWidth="1"/>
    <col min="14826" max="14826" width="11.5703125" style="1" customWidth="1"/>
    <col min="14827" max="14827" width="13.85546875" style="1" customWidth="1"/>
    <col min="14828" max="14831" width="9.28515625" style="1"/>
    <col min="14832" max="14832" width="31" style="1" customWidth="1"/>
    <col min="14833" max="14833" width="35.28515625" style="1" customWidth="1"/>
    <col min="14834" max="15068" width="8.7109375" style="1" customWidth="1"/>
    <col min="15069" max="15069" width="34.140625" style="1" customWidth="1"/>
    <col min="15070" max="15070" width="11.28515625" style="1" customWidth="1"/>
    <col min="15071" max="15071" width="11" style="1" customWidth="1"/>
    <col min="15072" max="15078" width="8.7109375" style="1" customWidth="1"/>
    <col min="15079" max="15080" width="10.85546875" style="1" customWidth="1"/>
    <col min="15081" max="15081" width="8.7109375" style="1" customWidth="1"/>
    <col min="15082" max="15082" width="11.5703125" style="1" customWidth="1"/>
    <col min="15083" max="15083" width="13.85546875" style="1" customWidth="1"/>
    <col min="15084" max="15087" width="9.28515625" style="1"/>
    <col min="15088" max="15088" width="31" style="1" customWidth="1"/>
    <col min="15089" max="15089" width="35.28515625" style="1" customWidth="1"/>
    <col min="15090" max="15324" width="8.7109375" style="1" customWidth="1"/>
    <col min="15325" max="15325" width="34.140625" style="1" customWidth="1"/>
    <col min="15326" max="15326" width="11.28515625" style="1" customWidth="1"/>
    <col min="15327" max="15327" width="11" style="1" customWidth="1"/>
    <col min="15328" max="15334" width="8.7109375" style="1" customWidth="1"/>
    <col min="15335" max="15336" width="10.85546875" style="1" customWidth="1"/>
    <col min="15337" max="15337" width="8.7109375" style="1" customWidth="1"/>
    <col min="15338" max="15338" width="11.5703125" style="1" customWidth="1"/>
    <col min="15339" max="15339" width="13.85546875" style="1" customWidth="1"/>
    <col min="15340" max="15343" width="9.28515625" style="1"/>
    <col min="15344" max="15344" width="31" style="1" customWidth="1"/>
    <col min="15345" max="15345" width="35.28515625" style="1" customWidth="1"/>
    <col min="15346" max="15580" width="8.7109375" style="1" customWidth="1"/>
    <col min="15581" max="15581" width="34.140625" style="1" customWidth="1"/>
    <col min="15582" max="15582" width="11.28515625" style="1" customWidth="1"/>
    <col min="15583" max="15583" width="11" style="1" customWidth="1"/>
    <col min="15584" max="15590" width="8.7109375" style="1" customWidth="1"/>
    <col min="15591" max="15592" width="10.85546875" style="1" customWidth="1"/>
    <col min="15593" max="15593" width="8.7109375" style="1" customWidth="1"/>
    <col min="15594" max="15594" width="11.5703125" style="1" customWidth="1"/>
    <col min="15595" max="15595" width="13.85546875" style="1" customWidth="1"/>
    <col min="15596" max="15599" width="9.28515625" style="1"/>
    <col min="15600" max="15600" width="31" style="1" customWidth="1"/>
    <col min="15601" max="15601" width="35.28515625" style="1" customWidth="1"/>
    <col min="15602" max="15836" width="8.7109375" style="1" customWidth="1"/>
    <col min="15837" max="15837" width="34.140625" style="1" customWidth="1"/>
    <col min="15838" max="15838" width="11.28515625" style="1" customWidth="1"/>
    <col min="15839" max="15839" width="11" style="1" customWidth="1"/>
    <col min="15840" max="15846" width="8.7109375" style="1" customWidth="1"/>
    <col min="15847" max="15848" width="10.85546875" style="1" customWidth="1"/>
    <col min="15849" max="15849" width="8.7109375" style="1" customWidth="1"/>
    <col min="15850" max="15850" width="11.5703125" style="1" customWidth="1"/>
    <col min="15851" max="15851" width="13.85546875" style="1" customWidth="1"/>
    <col min="15852" max="15855" width="9.28515625" style="1"/>
    <col min="15856" max="15856" width="31" style="1" customWidth="1"/>
    <col min="15857" max="15857" width="35.28515625" style="1" customWidth="1"/>
    <col min="15858" max="16092" width="8.7109375" style="1" customWidth="1"/>
    <col min="16093" max="16093" width="34.140625" style="1" customWidth="1"/>
    <col min="16094" max="16094" width="11.28515625" style="1" customWidth="1"/>
    <col min="16095" max="16095" width="11" style="1" customWidth="1"/>
    <col min="16096" max="16102" width="8.7109375" style="1" customWidth="1"/>
    <col min="16103" max="16104" width="10.85546875" style="1" customWidth="1"/>
    <col min="16105" max="16105" width="8.7109375" style="1" customWidth="1"/>
    <col min="16106" max="16106" width="11.5703125" style="1" customWidth="1"/>
    <col min="16107" max="16107" width="13.85546875" style="1" customWidth="1"/>
    <col min="16108" max="16111" width="9.28515625" style="1"/>
    <col min="16112" max="16112" width="31" style="1" customWidth="1"/>
    <col min="16113" max="16113" width="35.28515625" style="1" customWidth="1"/>
    <col min="16114" max="16348" width="8.7109375" style="1" customWidth="1"/>
    <col min="16349" max="16349" width="34.140625" style="1" customWidth="1"/>
    <col min="16350" max="16350" width="11.28515625" style="1" customWidth="1"/>
    <col min="16351" max="16351" width="11" style="1" customWidth="1"/>
    <col min="16352" max="16358" width="8.7109375" style="1" customWidth="1"/>
    <col min="16359" max="16360" width="10.85546875" style="1" customWidth="1"/>
    <col min="16361" max="16361" width="8.7109375" style="1" customWidth="1"/>
    <col min="16362" max="16362" width="11.5703125" style="1" customWidth="1"/>
    <col min="16363" max="16363" width="13.85546875" style="1" customWidth="1"/>
    <col min="16364" max="16384" width="9.28515625" style="1"/>
  </cols>
  <sheetData>
    <row r="1" spans="1:15" ht="44.45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4"/>
      <c r="C4" s="54"/>
      <c r="D4" s="54"/>
      <c r="E4" s="54"/>
      <c r="F4" s="259"/>
      <c r="G4" s="54"/>
      <c r="H4" s="54"/>
      <c r="I4" s="54"/>
      <c r="J4" s="54"/>
      <c r="K4" s="54"/>
      <c r="L4" s="54"/>
      <c r="M4" s="54"/>
      <c r="N4" s="5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42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43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43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43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43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43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43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43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43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43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43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43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43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43"/>
    </row>
    <row r="25" spans="1:15" ht="12.75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43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43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43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43"/>
    </row>
    <row r="29" spans="1:15" ht="12.7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43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43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43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43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43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43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43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43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43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43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43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43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43"/>
    </row>
    <row r="42" spans="1:15" ht="12.75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43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>
        <v>100</v>
      </c>
      <c r="J43" s="62"/>
      <c r="K43" s="62"/>
      <c r="L43" s="62">
        <f t="shared" si="0"/>
        <v>0</v>
      </c>
      <c r="M43" s="62"/>
      <c r="N43" s="62"/>
      <c r="O43" s="43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43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43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43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43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43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43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43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43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43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43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3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3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3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3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3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3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3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3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3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3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3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3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3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3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3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3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3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3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3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4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100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2"/>
      <c r="B75" s="382"/>
      <c r="C75" s="382"/>
      <c r="D75" s="382"/>
      <c r="E75" s="382"/>
      <c r="F75" s="382"/>
      <c r="G75" s="382"/>
      <c r="H75" s="382"/>
      <c r="I75" s="382"/>
      <c r="J75" s="382"/>
      <c r="K75" s="382"/>
      <c r="L75" s="382"/>
      <c r="M75" s="382"/>
      <c r="N75" s="382"/>
      <c r="O75" s="382"/>
    </row>
  </sheetData>
  <sheetProtection selectLockedCells="1" selectUnlockedCells="1"/>
  <mergeCells count="18">
    <mergeCell ref="A5:A10"/>
    <mergeCell ref="B5:C8"/>
    <mergeCell ref="B9:B10"/>
    <mergeCell ref="C9:C10"/>
    <mergeCell ref="D9:D10"/>
    <mergeCell ref="D5:G8"/>
    <mergeCell ref="F9:F10"/>
    <mergeCell ref="G9:G10"/>
    <mergeCell ref="J9:L9"/>
    <mergeCell ref="M9:M10"/>
    <mergeCell ref="B2:N2"/>
    <mergeCell ref="B3:N3"/>
    <mergeCell ref="E9:E10"/>
    <mergeCell ref="N9:N10"/>
    <mergeCell ref="H5:O8"/>
    <mergeCell ref="O9:O10"/>
    <mergeCell ref="H9:H10"/>
    <mergeCell ref="I9:I10"/>
  </mergeCells>
  <pageMargins left="0.51181102362204722" right="0" top="0.19685039370078741" bottom="0" header="0.31496062992125984" footer="0.31496062992125984"/>
  <pageSetup paperSize="9" scale="49" firstPageNumber="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82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112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2D050"/>
  </sheetPr>
  <dimension ref="A1:O75"/>
  <sheetViews>
    <sheetView view="pageBreakPreview" zoomScale="75" zoomScaleNormal="60" zoomScaleSheetLayoutView="75" workbookViewId="0">
      <pane ySplit="10" topLeftCell="A2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>
        <v>120</v>
      </c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120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44.45" customHeight="1">
      <c r="B3" s="558" t="s">
        <v>114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307">
        <v>550</v>
      </c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550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76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43.9" customHeight="1">
      <c r="B3" s="558" t="s">
        <v>115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topLeftCell="A2" zoomScale="75" zoomScaleNormal="60" zoomScaleSheetLayoutView="75" workbookViewId="0">
      <pane ySplit="9" topLeftCell="A74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21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rgb="FF92D050"/>
  </sheetPr>
  <dimension ref="A1:O75"/>
  <sheetViews>
    <sheetView view="pageBreakPreview" zoomScale="75" zoomScaleNormal="60" zoomScaleSheetLayoutView="75" workbookViewId="0">
      <pane ySplit="10" topLeftCell="A6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>
        <v>150</v>
      </c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150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22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157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ColWidth="9.28515625" defaultRowHeight="1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68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521"/>
      <c r="C11" s="522"/>
      <c r="D11" s="522"/>
      <c r="E11" s="522"/>
      <c r="F11" s="521"/>
      <c r="G11" s="521"/>
      <c r="H11" s="522"/>
      <c r="I11" s="523">
        <v>180</v>
      </c>
      <c r="J11" s="523"/>
      <c r="K11" s="523"/>
      <c r="L11" s="523">
        <f>J11+K11</f>
        <v>0</v>
      </c>
      <c r="M11" s="523"/>
      <c r="N11" s="523"/>
      <c r="O11" s="524"/>
    </row>
    <row r="12" spans="1:15" ht="15.75">
      <c r="A12" s="10" t="s">
        <v>27</v>
      </c>
      <c r="B12" s="292"/>
      <c r="C12" s="290"/>
      <c r="D12" s="290"/>
      <c r="E12" s="290"/>
      <c r="F12" s="292"/>
      <c r="G12" s="292"/>
      <c r="H12" s="290"/>
      <c r="I12" s="307"/>
      <c r="J12" s="307"/>
      <c r="K12" s="307"/>
      <c r="L12" s="307">
        <f t="shared" ref="L12:L73" si="0">J12+K12</f>
        <v>0</v>
      </c>
      <c r="M12" s="307"/>
      <c r="N12" s="307"/>
      <c r="O12" s="311"/>
    </row>
    <row r="13" spans="1:15" ht="15.75">
      <c r="A13" s="10" t="s">
        <v>28</v>
      </c>
      <c r="B13" s="292"/>
      <c r="C13" s="290"/>
      <c r="D13" s="290"/>
      <c r="E13" s="290"/>
      <c r="F13" s="292"/>
      <c r="G13" s="292"/>
      <c r="H13" s="290"/>
      <c r="I13" s="307"/>
      <c r="J13" s="307"/>
      <c r="K13" s="307"/>
      <c r="L13" s="307">
        <f t="shared" si="0"/>
        <v>0</v>
      </c>
      <c r="M13" s="307"/>
      <c r="N13" s="307"/>
      <c r="O13" s="311"/>
    </row>
    <row r="14" spans="1:15" ht="15.75">
      <c r="A14" s="10" t="s">
        <v>29</v>
      </c>
      <c r="B14" s="292"/>
      <c r="C14" s="290"/>
      <c r="D14" s="290"/>
      <c r="E14" s="290"/>
      <c r="F14" s="292"/>
      <c r="G14" s="292"/>
      <c r="H14" s="290"/>
      <c r="I14" s="307"/>
      <c r="J14" s="307"/>
      <c r="K14" s="307"/>
      <c r="L14" s="307">
        <f t="shared" si="0"/>
        <v>0</v>
      </c>
      <c r="M14" s="307"/>
      <c r="N14" s="307"/>
      <c r="O14" s="311"/>
    </row>
    <row r="15" spans="1:15" ht="15.75">
      <c r="A15" s="10" t="s">
        <v>30</v>
      </c>
      <c r="B15" s="292"/>
      <c r="C15" s="290"/>
      <c r="D15" s="290"/>
      <c r="E15" s="290"/>
      <c r="F15" s="292"/>
      <c r="G15" s="292"/>
      <c r="H15" s="290"/>
      <c r="I15" s="307"/>
      <c r="J15" s="307"/>
      <c r="K15" s="307"/>
      <c r="L15" s="307">
        <f t="shared" si="0"/>
        <v>0</v>
      </c>
      <c r="M15" s="307"/>
      <c r="N15" s="307"/>
      <c r="O15" s="311"/>
    </row>
    <row r="16" spans="1:15" ht="15.75">
      <c r="A16" s="10" t="s">
        <v>31</v>
      </c>
      <c r="B16" s="292"/>
      <c r="C16" s="290"/>
      <c r="D16" s="290"/>
      <c r="E16" s="290"/>
      <c r="F16" s="292"/>
      <c r="G16" s="292"/>
      <c r="H16" s="290"/>
      <c r="I16" s="307"/>
      <c r="J16" s="307"/>
      <c r="K16" s="307"/>
      <c r="L16" s="307">
        <f t="shared" si="0"/>
        <v>0</v>
      </c>
      <c r="M16" s="307"/>
      <c r="N16" s="307"/>
      <c r="O16" s="311"/>
    </row>
    <row r="17" spans="1:15" ht="19.899999999999999" customHeight="1">
      <c r="A17" s="10" t="s">
        <v>32</v>
      </c>
      <c r="B17" s="292"/>
      <c r="C17" s="290"/>
      <c r="D17" s="290"/>
      <c r="E17" s="290"/>
      <c r="F17" s="292"/>
      <c r="G17" s="292"/>
      <c r="H17" s="290"/>
      <c r="I17" s="307"/>
      <c r="J17" s="307"/>
      <c r="K17" s="307"/>
      <c r="L17" s="307">
        <f t="shared" si="0"/>
        <v>0</v>
      </c>
      <c r="M17" s="307"/>
      <c r="N17" s="307"/>
      <c r="O17" s="311"/>
    </row>
    <row r="18" spans="1:15" ht="31.9" customHeight="1">
      <c r="A18" s="10" t="s">
        <v>33</v>
      </c>
      <c r="B18" s="292"/>
      <c r="C18" s="290"/>
      <c r="D18" s="290"/>
      <c r="E18" s="290"/>
      <c r="F18" s="292"/>
      <c r="G18" s="292"/>
      <c r="H18" s="290"/>
      <c r="I18" s="307"/>
      <c r="J18" s="307"/>
      <c r="K18" s="307"/>
      <c r="L18" s="307">
        <f t="shared" si="0"/>
        <v>0</v>
      </c>
      <c r="M18" s="307"/>
      <c r="N18" s="307"/>
      <c r="O18" s="311"/>
    </row>
    <row r="19" spans="1:15" ht="15.75">
      <c r="A19" s="10" t="s">
        <v>34</v>
      </c>
      <c r="B19" s="292"/>
      <c r="C19" s="290"/>
      <c r="D19" s="290"/>
      <c r="E19" s="290"/>
      <c r="F19" s="292"/>
      <c r="G19" s="292"/>
      <c r="H19" s="290"/>
      <c r="I19" s="307"/>
      <c r="J19" s="307"/>
      <c r="K19" s="307"/>
      <c r="L19" s="307">
        <f t="shared" si="0"/>
        <v>0</v>
      </c>
      <c r="M19" s="307"/>
      <c r="N19" s="307"/>
      <c r="O19" s="311"/>
    </row>
    <row r="20" spans="1:15" ht="15.75">
      <c r="A20" s="10" t="s">
        <v>35</v>
      </c>
      <c r="B20" s="525"/>
      <c r="C20" s="526"/>
      <c r="D20" s="526"/>
      <c r="E20" s="526"/>
      <c r="F20" s="525"/>
      <c r="G20" s="525"/>
      <c r="H20" s="526"/>
      <c r="I20" s="527">
        <v>240</v>
      </c>
      <c r="J20" s="527"/>
      <c r="K20" s="527"/>
      <c r="L20" s="527">
        <f t="shared" si="0"/>
        <v>0</v>
      </c>
      <c r="M20" s="527"/>
      <c r="N20" s="527"/>
      <c r="O20" s="528"/>
    </row>
    <row r="21" spans="1:15" ht="16.149999999999999" customHeight="1">
      <c r="A21" s="10" t="s">
        <v>36</v>
      </c>
      <c r="B21" s="292"/>
      <c r="C21" s="290"/>
      <c r="D21" s="290"/>
      <c r="E21" s="290"/>
      <c r="F21" s="292"/>
      <c r="G21" s="292"/>
      <c r="H21" s="290"/>
      <c r="I21" s="307"/>
      <c r="J21" s="307"/>
      <c r="K21" s="307"/>
      <c r="L21" s="307">
        <f t="shared" si="0"/>
        <v>0</v>
      </c>
      <c r="M21" s="307"/>
      <c r="N21" s="307"/>
      <c r="O21" s="311"/>
    </row>
    <row r="22" spans="1:15" ht="16.149999999999999" customHeight="1">
      <c r="A22" s="10" t="s">
        <v>37</v>
      </c>
      <c r="B22" s="292"/>
      <c r="C22" s="290"/>
      <c r="D22" s="290"/>
      <c r="E22" s="290"/>
      <c r="F22" s="292"/>
      <c r="G22" s="292"/>
      <c r="H22" s="290"/>
      <c r="I22" s="307"/>
      <c r="J22" s="307"/>
      <c r="K22" s="307"/>
      <c r="L22" s="307">
        <f t="shared" si="0"/>
        <v>0</v>
      </c>
      <c r="M22" s="307"/>
      <c r="N22" s="307"/>
      <c r="O22" s="311"/>
    </row>
    <row r="23" spans="1:15" ht="19.149999999999999" customHeight="1">
      <c r="A23" s="10" t="s">
        <v>38</v>
      </c>
      <c r="B23" s="292"/>
      <c r="C23" s="290"/>
      <c r="D23" s="290"/>
      <c r="E23" s="290"/>
      <c r="F23" s="292"/>
      <c r="G23" s="292"/>
      <c r="H23" s="290"/>
      <c r="I23" s="307"/>
      <c r="J23" s="307"/>
      <c r="K23" s="307"/>
      <c r="L23" s="307">
        <f t="shared" si="0"/>
        <v>0</v>
      </c>
      <c r="M23" s="307"/>
      <c r="N23" s="307"/>
      <c r="O23" s="311"/>
    </row>
    <row r="24" spans="1:15" ht="15.75">
      <c r="A24" s="10" t="s">
        <v>39</v>
      </c>
      <c r="B24" s="292"/>
      <c r="C24" s="290"/>
      <c r="D24" s="290"/>
      <c r="E24" s="290"/>
      <c r="F24" s="292"/>
      <c r="G24" s="292"/>
      <c r="H24" s="290"/>
      <c r="I24" s="307"/>
      <c r="J24" s="307"/>
      <c r="K24" s="307"/>
      <c r="L24" s="307">
        <f t="shared" si="0"/>
        <v>0</v>
      </c>
      <c r="M24" s="307"/>
      <c r="N24" s="307"/>
      <c r="O24" s="311"/>
    </row>
    <row r="25" spans="1:15" ht="15.75">
      <c r="A25" s="10" t="s">
        <v>40</v>
      </c>
      <c r="B25" s="292"/>
      <c r="C25" s="290"/>
      <c r="D25" s="290"/>
      <c r="E25" s="290"/>
      <c r="F25" s="292"/>
      <c r="G25" s="292"/>
      <c r="H25" s="290"/>
      <c r="I25" s="307"/>
      <c r="J25" s="307"/>
      <c r="K25" s="307"/>
      <c r="L25" s="307">
        <f t="shared" si="0"/>
        <v>0</v>
      </c>
      <c r="M25" s="307"/>
      <c r="N25" s="307"/>
      <c r="O25" s="311"/>
    </row>
    <row r="26" spans="1:15" ht="31.5">
      <c r="A26" s="10" t="s">
        <v>41</v>
      </c>
      <c r="B26" s="292"/>
      <c r="C26" s="290"/>
      <c r="D26" s="290"/>
      <c r="E26" s="290"/>
      <c r="F26" s="292"/>
      <c r="G26" s="292"/>
      <c r="H26" s="290"/>
      <c r="I26" s="307"/>
      <c r="J26" s="307"/>
      <c r="K26" s="307"/>
      <c r="L26" s="307">
        <f t="shared" si="0"/>
        <v>0</v>
      </c>
      <c r="M26" s="307"/>
      <c r="N26" s="307"/>
      <c r="O26" s="311"/>
    </row>
    <row r="27" spans="1:15" ht="24" customHeight="1">
      <c r="A27" s="10" t="s">
        <v>42</v>
      </c>
      <c r="B27" s="292"/>
      <c r="C27" s="290"/>
      <c r="D27" s="290"/>
      <c r="E27" s="290"/>
      <c r="F27" s="292"/>
      <c r="G27" s="292"/>
      <c r="H27" s="290"/>
      <c r="I27" s="307"/>
      <c r="J27" s="307"/>
      <c r="K27" s="307"/>
      <c r="L27" s="307">
        <f t="shared" si="0"/>
        <v>0</v>
      </c>
      <c r="M27" s="307"/>
      <c r="N27" s="307"/>
      <c r="O27" s="311"/>
    </row>
    <row r="28" spans="1:15" ht="15.75">
      <c r="A28" s="10" t="s">
        <v>43</v>
      </c>
      <c r="B28" s="292"/>
      <c r="C28" s="290"/>
      <c r="D28" s="290"/>
      <c r="E28" s="290"/>
      <c r="F28" s="292"/>
      <c r="G28" s="292"/>
      <c r="H28" s="290"/>
      <c r="I28" s="307"/>
      <c r="J28" s="307"/>
      <c r="K28" s="307"/>
      <c r="L28" s="307">
        <f t="shared" si="0"/>
        <v>0</v>
      </c>
      <c r="M28" s="307"/>
      <c r="N28" s="307"/>
      <c r="O28" s="311"/>
    </row>
    <row r="29" spans="1:15" ht="31.5">
      <c r="A29" s="10" t="s">
        <v>44</v>
      </c>
      <c r="B29" s="292"/>
      <c r="C29" s="290"/>
      <c r="D29" s="290"/>
      <c r="E29" s="290"/>
      <c r="F29" s="292"/>
      <c r="G29" s="292"/>
      <c r="H29" s="290"/>
      <c r="I29" s="307"/>
      <c r="J29" s="307"/>
      <c r="K29" s="307"/>
      <c r="L29" s="307">
        <f t="shared" si="0"/>
        <v>0</v>
      </c>
      <c r="M29" s="307"/>
      <c r="N29" s="307"/>
      <c r="O29" s="311"/>
    </row>
    <row r="30" spans="1:15" ht="15.75">
      <c r="A30" s="10" t="s">
        <v>45</v>
      </c>
      <c r="B30" s="525"/>
      <c r="C30" s="526"/>
      <c r="D30" s="526"/>
      <c r="E30" s="526"/>
      <c r="F30" s="525"/>
      <c r="G30" s="525"/>
      <c r="H30" s="526"/>
      <c r="I30" s="527">
        <v>240</v>
      </c>
      <c r="J30" s="527"/>
      <c r="K30" s="527"/>
      <c r="L30" s="527">
        <f t="shared" si="0"/>
        <v>0</v>
      </c>
      <c r="M30" s="527"/>
      <c r="N30" s="527"/>
      <c r="O30" s="528"/>
    </row>
    <row r="31" spans="1:15" ht="19.899999999999999" customHeight="1">
      <c r="A31" s="10" t="s">
        <v>46</v>
      </c>
      <c r="B31" s="292"/>
      <c r="C31" s="290"/>
      <c r="D31" s="290"/>
      <c r="E31" s="290"/>
      <c r="F31" s="292"/>
      <c r="G31" s="292"/>
      <c r="H31" s="290"/>
      <c r="I31" s="307"/>
      <c r="J31" s="307"/>
      <c r="K31" s="307"/>
      <c r="L31" s="307">
        <f t="shared" si="0"/>
        <v>0</v>
      </c>
      <c r="M31" s="307"/>
      <c r="N31" s="307"/>
      <c r="O31" s="311"/>
    </row>
    <row r="32" spans="1:15" ht="15.75">
      <c r="A32" s="10" t="s">
        <v>47</v>
      </c>
      <c r="B32" s="292"/>
      <c r="C32" s="290"/>
      <c r="D32" s="290"/>
      <c r="E32" s="290"/>
      <c r="F32" s="292"/>
      <c r="G32" s="292"/>
      <c r="H32" s="290"/>
      <c r="I32" s="307"/>
      <c r="J32" s="307"/>
      <c r="K32" s="307"/>
      <c r="L32" s="307">
        <f t="shared" si="0"/>
        <v>0</v>
      </c>
      <c r="M32" s="307"/>
      <c r="N32" s="307"/>
      <c r="O32" s="311"/>
    </row>
    <row r="33" spans="1:15" ht="18.600000000000001" customHeight="1">
      <c r="A33" s="10" t="s">
        <v>48</v>
      </c>
      <c r="B33" s="292"/>
      <c r="C33" s="290"/>
      <c r="D33" s="290"/>
      <c r="E33" s="290"/>
      <c r="F33" s="292"/>
      <c r="G33" s="292"/>
      <c r="H33" s="290"/>
      <c r="I33" s="307"/>
      <c r="J33" s="307"/>
      <c r="K33" s="307"/>
      <c r="L33" s="307">
        <f t="shared" si="0"/>
        <v>0</v>
      </c>
      <c r="M33" s="307"/>
      <c r="N33" s="307"/>
      <c r="O33" s="311"/>
    </row>
    <row r="34" spans="1:15" ht="16.149999999999999" customHeight="1">
      <c r="A34" s="10" t="s">
        <v>49</v>
      </c>
      <c r="B34" s="292"/>
      <c r="C34" s="290"/>
      <c r="D34" s="290"/>
      <c r="E34" s="290"/>
      <c r="F34" s="292"/>
      <c r="G34" s="292"/>
      <c r="H34" s="290"/>
      <c r="I34" s="307"/>
      <c r="J34" s="307"/>
      <c r="K34" s="307"/>
      <c r="L34" s="307">
        <f t="shared" si="0"/>
        <v>0</v>
      </c>
      <c r="M34" s="307"/>
      <c r="N34" s="307"/>
      <c r="O34" s="311"/>
    </row>
    <row r="35" spans="1:15" ht="15.75">
      <c r="A35" s="10" t="s">
        <v>50</v>
      </c>
      <c r="B35" s="292"/>
      <c r="C35" s="290"/>
      <c r="D35" s="290"/>
      <c r="E35" s="290"/>
      <c r="F35" s="292"/>
      <c r="G35" s="292"/>
      <c r="H35" s="290"/>
      <c r="I35" s="307"/>
      <c r="J35" s="307"/>
      <c r="K35" s="307"/>
      <c r="L35" s="307">
        <f t="shared" si="0"/>
        <v>0</v>
      </c>
      <c r="M35" s="307"/>
      <c r="N35" s="307"/>
      <c r="O35" s="311"/>
    </row>
    <row r="36" spans="1:15" ht="15.75">
      <c r="A36" s="10" t="s">
        <v>51</v>
      </c>
      <c r="B36" s="292"/>
      <c r="C36" s="290"/>
      <c r="D36" s="290"/>
      <c r="E36" s="290"/>
      <c r="F36" s="292"/>
      <c r="G36" s="292"/>
      <c r="H36" s="290"/>
      <c r="I36" s="307"/>
      <c r="J36" s="307"/>
      <c r="K36" s="307"/>
      <c r="L36" s="307">
        <f t="shared" si="0"/>
        <v>0</v>
      </c>
      <c r="M36" s="307"/>
      <c r="N36" s="307"/>
      <c r="O36" s="311"/>
    </row>
    <row r="37" spans="1:15" ht="19.899999999999999" customHeight="1">
      <c r="A37" s="10" t="s">
        <v>52</v>
      </c>
      <c r="B37" s="292"/>
      <c r="C37" s="290"/>
      <c r="D37" s="290"/>
      <c r="E37" s="290"/>
      <c r="F37" s="292"/>
      <c r="G37" s="292"/>
      <c r="H37" s="290"/>
      <c r="I37" s="307"/>
      <c r="J37" s="307"/>
      <c r="K37" s="307"/>
      <c r="L37" s="307">
        <f t="shared" si="0"/>
        <v>0</v>
      </c>
      <c r="M37" s="307"/>
      <c r="N37" s="307"/>
      <c r="O37" s="311"/>
    </row>
    <row r="38" spans="1:15" ht="15.75">
      <c r="A38" s="10" t="s">
        <v>53</v>
      </c>
      <c r="B38" s="292"/>
      <c r="C38" s="290"/>
      <c r="D38" s="290"/>
      <c r="E38" s="290"/>
      <c r="F38" s="292"/>
      <c r="G38" s="292"/>
      <c r="H38" s="290"/>
      <c r="I38" s="307"/>
      <c r="J38" s="307"/>
      <c r="K38" s="307"/>
      <c r="L38" s="307">
        <f t="shared" si="0"/>
        <v>0</v>
      </c>
      <c r="M38" s="307"/>
      <c r="N38" s="307"/>
      <c r="O38" s="311"/>
    </row>
    <row r="39" spans="1:15" ht="31.5">
      <c r="A39" s="10" t="s">
        <v>54</v>
      </c>
      <c r="B39" s="292"/>
      <c r="C39" s="290"/>
      <c r="D39" s="290"/>
      <c r="E39" s="290"/>
      <c r="F39" s="292"/>
      <c r="G39" s="292"/>
      <c r="H39" s="290"/>
      <c r="I39" s="307"/>
      <c r="J39" s="307"/>
      <c r="K39" s="307"/>
      <c r="L39" s="307">
        <f t="shared" si="0"/>
        <v>0</v>
      </c>
      <c r="M39" s="307"/>
      <c r="N39" s="307"/>
      <c r="O39" s="311"/>
    </row>
    <row r="40" spans="1:15" ht="15.75">
      <c r="A40" s="10" t="s">
        <v>55</v>
      </c>
      <c r="B40" s="292"/>
      <c r="C40" s="290"/>
      <c r="D40" s="290"/>
      <c r="E40" s="290"/>
      <c r="F40" s="292"/>
      <c r="G40" s="292"/>
      <c r="H40" s="290"/>
      <c r="I40" s="307"/>
      <c r="J40" s="307"/>
      <c r="K40" s="307"/>
      <c r="L40" s="307">
        <f t="shared" si="0"/>
        <v>0</v>
      </c>
      <c r="M40" s="307"/>
      <c r="N40" s="307"/>
      <c r="O40" s="311"/>
    </row>
    <row r="41" spans="1:15" ht="15.75">
      <c r="A41" s="10" t="s">
        <v>56</v>
      </c>
      <c r="B41" s="292"/>
      <c r="C41" s="290"/>
      <c r="D41" s="290"/>
      <c r="E41" s="290"/>
      <c r="F41" s="292"/>
      <c r="G41" s="292"/>
      <c r="H41" s="290"/>
      <c r="I41" s="307"/>
      <c r="J41" s="307"/>
      <c r="K41" s="307"/>
      <c r="L41" s="307">
        <f t="shared" si="0"/>
        <v>0</v>
      </c>
      <c r="M41" s="307"/>
      <c r="N41" s="307"/>
      <c r="O41" s="311"/>
    </row>
    <row r="42" spans="1:15" ht="15.6" customHeight="1">
      <c r="A42" s="10" t="s">
        <v>57</v>
      </c>
      <c r="B42" s="292"/>
      <c r="C42" s="290"/>
      <c r="D42" s="290"/>
      <c r="E42" s="290"/>
      <c r="F42" s="292"/>
      <c r="G42" s="292"/>
      <c r="H42" s="290"/>
      <c r="I42" s="307"/>
      <c r="J42" s="307"/>
      <c r="K42" s="307"/>
      <c r="L42" s="307">
        <f t="shared" si="0"/>
        <v>0</v>
      </c>
      <c r="M42" s="307"/>
      <c r="N42" s="307"/>
      <c r="O42" s="311"/>
    </row>
    <row r="43" spans="1:15" ht="15.75">
      <c r="A43" s="10" t="s">
        <v>58</v>
      </c>
      <c r="B43" s="292"/>
      <c r="C43" s="290"/>
      <c r="D43" s="290"/>
      <c r="E43" s="290"/>
      <c r="F43" s="292"/>
      <c r="G43" s="292"/>
      <c r="H43" s="290"/>
      <c r="I43" s="307"/>
      <c r="J43" s="307"/>
      <c r="K43" s="307"/>
      <c r="L43" s="307">
        <f t="shared" si="0"/>
        <v>0</v>
      </c>
      <c r="M43" s="307"/>
      <c r="N43" s="307"/>
      <c r="O43" s="311"/>
    </row>
    <row r="44" spans="1:15" ht="15.75">
      <c r="A44" s="10" t="s">
        <v>59</v>
      </c>
      <c r="B44" s="292"/>
      <c r="C44" s="290"/>
      <c r="D44" s="290"/>
      <c r="E44" s="290"/>
      <c r="F44" s="292"/>
      <c r="G44" s="292"/>
      <c r="H44" s="290"/>
      <c r="I44" s="307"/>
      <c r="J44" s="307"/>
      <c r="K44" s="307"/>
      <c r="L44" s="307">
        <f t="shared" si="0"/>
        <v>0</v>
      </c>
      <c r="M44" s="307"/>
      <c r="N44" s="307"/>
      <c r="O44" s="311"/>
    </row>
    <row r="45" spans="1:15" ht="15.75">
      <c r="A45" s="10" t="s">
        <v>60</v>
      </c>
      <c r="B45" s="292"/>
      <c r="C45" s="290"/>
      <c r="D45" s="290"/>
      <c r="E45" s="290"/>
      <c r="F45" s="292"/>
      <c r="G45" s="292"/>
      <c r="H45" s="290"/>
      <c r="I45" s="307"/>
      <c r="J45" s="307"/>
      <c r="K45" s="307"/>
      <c r="L45" s="307">
        <f t="shared" si="0"/>
        <v>0</v>
      </c>
      <c r="M45" s="307"/>
      <c r="N45" s="307"/>
      <c r="O45" s="311"/>
    </row>
    <row r="46" spans="1:15" ht="15" customHeight="1">
      <c r="A46" s="10" t="s">
        <v>61</v>
      </c>
      <c r="B46" s="292"/>
      <c r="C46" s="290"/>
      <c r="D46" s="290"/>
      <c r="E46" s="290"/>
      <c r="F46" s="292"/>
      <c r="G46" s="292"/>
      <c r="H46" s="290"/>
      <c r="I46" s="307"/>
      <c r="J46" s="307"/>
      <c r="K46" s="307"/>
      <c r="L46" s="307">
        <f t="shared" si="0"/>
        <v>0</v>
      </c>
      <c r="M46" s="307"/>
      <c r="N46" s="307"/>
      <c r="O46" s="311"/>
    </row>
    <row r="47" spans="1:15" ht="18" customHeight="1">
      <c r="A47" s="10" t="s">
        <v>62</v>
      </c>
      <c r="B47" s="292"/>
      <c r="C47" s="290"/>
      <c r="D47" s="290"/>
      <c r="E47" s="290"/>
      <c r="F47" s="292"/>
      <c r="G47" s="292"/>
      <c r="H47" s="290"/>
      <c r="I47" s="307"/>
      <c r="J47" s="307"/>
      <c r="K47" s="307"/>
      <c r="L47" s="307">
        <f t="shared" si="0"/>
        <v>0</v>
      </c>
      <c r="M47" s="307"/>
      <c r="N47" s="307"/>
      <c r="O47" s="311"/>
    </row>
    <row r="48" spans="1:15" ht="18.600000000000001" customHeight="1">
      <c r="A48" s="10" t="s">
        <v>63</v>
      </c>
      <c r="B48" s="292"/>
      <c r="C48" s="290"/>
      <c r="D48" s="290"/>
      <c r="E48" s="290"/>
      <c r="F48" s="292"/>
      <c r="G48" s="292"/>
      <c r="H48" s="290"/>
      <c r="I48" s="307"/>
      <c r="J48" s="307"/>
      <c r="K48" s="307"/>
      <c r="L48" s="307">
        <f t="shared" si="0"/>
        <v>0</v>
      </c>
      <c r="M48" s="307"/>
      <c r="N48" s="307"/>
      <c r="O48" s="311"/>
    </row>
    <row r="49" spans="1:15" ht="39" customHeight="1">
      <c r="A49" s="10" t="s">
        <v>92</v>
      </c>
      <c r="B49" s="292"/>
      <c r="C49" s="290"/>
      <c r="D49" s="290"/>
      <c r="E49" s="290"/>
      <c r="F49" s="292"/>
      <c r="G49" s="292"/>
      <c r="H49" s="290"/>
      <c r="I49" s="307"/>
      <c r="J49" s="307"/>
      <c r="K49" s="307"/>
      <c r="L49" s="307">
        <f t="shared" si="0"/>
        <v>0</v>
      </c>
      <c r="M49" s="307"/>
      <c r="N49" s="307"/>
      <c r="O49" s="311"/>
    </row>
    <row r="50" spans="1:15" ht="19.899999999999999" customHeight="1">
      <c r="A50" s="10" t="s">
        <v>64</v>
      </c>
      <c r="B50" s="292"/>
      <c r="C50" s="290"/>
      <c r="D50" s="290"/>
      <c r="E50" s="290"/>
      <c r="F50" s="292"/>
      <c r="G50" s="292"/>
      <c r="H50" s="290"/>
      <c r="I50" s="307"/>
      <c r="J50" s="307"/>
      <c r="K50" s="307"/>
      <c r="L50" s="307">
        <f t="shared" si="0"/>
        <v>0</v>
      </c>
      <c r="M50" s="307"/>
      <c r="N50" s="307"/>
      <c r="O50" s="311"/>
    </row>
    <row r="51" spans="1:15" ht="19.899999999999999" customHeight="1">
      <c r="A51" s="10" t="s">
        <v>65</v>
      </c>
      <c r="B51" s="292"/>
      <c r="C51" s="290"/>
      <c r="D51" s="290"/>
      <c r="E51" s="290"/>
      <c r="F51" s="292"/>
      <c r="G51" s="292"/>
      <c r="H51" s="290"/>
      <c r="I51" s="307"/>
      <c r="J51" s="307"/>
      <c r="K51" s="307"/>
      <c r="L51" s="307">
        <f t="shared" si="0"/>
        <v>0</v>
      </c>
      <c r="M51" s="307"/>
      <c r="N51" s="307"/>
      <c r="O51" s="311"/>
    </row>
    <row r="52" spans="1:15" ht="15.75">
      <c r="A52" s="10" t="s">
        <v>66</v>
      </c>
      <c r="B52" s="292"/>
      <c r="C52" s="290"/>
      <c r="D52" s="290"/>
      <c r="E52" s="290"/>
      <c r="F52" s="292"/>
      <c r="G52" s="292"/>
      <c r="H52" s="290"/>
      <c r="I52" s="307"/>
      <c r="J52" s="307"/>
      <c r="K52" s="307"/>
      <c r="L52" s="307">
        <f t="shared" si="0"/>
        <v>0</v>
      </c>
      <c r="M52" s="307"/>
      <c r="N52" s="307"/>
      <c r="O52" s="311"/>
    </row>
    <row r="53" spans="1:15" ht="15.75">
      <c r="A53" s="10" t="s">
        <v>67</v>
      </c>
      <c r="B53" s="292"/>
      <c r="C53" s="290"/>
      <c r="D53" s="290"/>
      <c r="E53" s="290"/>
      <c r="F53" s="292"/>
      <c r="G53" s="292"/>
      <c r="H53" s="290"/>
      <c r="I53" s="307"/>
      <c r="J53" s="307"/>
      <c r="K53" s="307"/>
      <c r="L53" s="307">
        <f t="shared" si="0"/>
        <v>0</v>
      </c>
      <c r="M53" s="307"/>
      <c r="N53" s="307"/>
      <c r="O53" s="311"/>
    </row>
    <row r="54" spans="1:15" ht="15.75">
      <c r="A54" s="10" t="s">
        <v>68</v>
      </c>
      <c r="B54" s="292"/>
      <c r="C54" s="290"/>
      <c r="D54" s="290"/>
      <c r="E54" s="290"/>
      <c r="F54" s="292"/>
      <c r="G54" s="292"/>
      <c r="H54" s="290"/>
      <c r="I54" s="307"/>
      <c r="J54" s="307"/>
      <c r="K54" s="307"/>
      <c r="L54" s="307">
        <f t="shared" si="0"/>
        <v>0</v>
      </c>
      <c r="M54" s="307"/>
      <c r="N54" s="307"/>
      <c r="O54" s="311"/>
    </row>
    <row r="55" spans="1:15" ht="31.5">
      <c r="A55" s="10" t="s">
        <v>69</v>
      </c>
      <c r="B55" s="525"/>
      <c r="C55" s="526"/>
      <c r="D55" s="526"/>
      <c r="E55" s="526"/>
      <c r="F55" s="525"/>
      <c r="G55" s="525"/>
      <c r="H55" s="526"/>
      <c r="I55" s="527">
        <v>170</v>
      </c>
      <c r="J55" s="527"/>
      <c r="K55" s="527"/>
      <c r="L55" s="527">
        <f t="shared" si="0"/>
        <v>0</v>
      </c>
      <c r="M55" s="527"/>
      <c r="N55" s="527"/>
      <c r="O55" s="528"/>
    </row>
    <row r="56" spans="1:15" ht="15.75">
      <c r="A56" s="10" t="s">
        <v>70</v>
      </c>
      <c r="B56" s="292"/>
      <c r="C56" s="290"/>
      <c r="D56" s="290"/>
      <c r="E56" s="290"/>
      <c r="F56" s="292"/>
      <c r="G56" s="292"/>
      <c r="H56" s="290"/>
      <c r="I56" s="307"/>
      <c r="J56" s="307"/>
      <c r="K56" s="307"/>
      <c r="L56" s="307">
        <f t="shared" si="0"/>
        <v>0</v>
      </c>
      <c r="M56" s="307"/>
      <c r="N56" s="307"/>
      <c r="O56" s="311"/>
    </row>
    <row r="57" spans="1:15" ht="15.75">
      <c r="A57" s="10" t="s">
        <v>71</v>
      </c>
      <c r="B57" s="292"/>
      <c r="C57" s="290"/>
      <c r="D57" s="290"/>
      <c r="E57" s="290"/>
      <c r="F57" s="292"/>
      <c r="G57" s="292"/>
      <c r="H57" s="290"/>
      <c r="I57" s="307"/>
      <c r="J57" s="307"/>
      <c r="K57" s="307"/>
      <c r="L57" s="307">
        <f t="shared" si="0"/>
        <v>0</v>
      </c>
      <c r="M57" s="307"/>
      <c r="N57" s="307"/>
      <c r="O57" s="311"/>
    </row>
    <row r="58" spans="1:15" ht="15.75">
      <c r="A58" s="10" t="s">
        <v>72</v>
      </c>
      <c r="B58" s="292"/>
      <c r="C58" s="290"/>
      <c r="D58" s="290"/>
      <c r="E58" s="290"/>
      <c r="F58" s="292"/>
      <c r="G58" s="292"/>
      <c r="H58" s="290"/>
      <c r="I58" s="307"/>
      <c r="J58" s="307"/>
      <c r="K58" s="307"/>
      <c r="L58" s="307">
        <f t="shared" si="0"/>
        <v>0</v>
      </c>
      <c r="M58" s="307"/>
      <c r="N58" s="307"/>
      <c r="O58" s="311"/>
    </row>
    <row r="59" spans="1:15" ht="15.75">
      <c r="A59" s="10" t="s">
        <v>73</v>
      </c>
      <c r="B59" s="292"/>
      <c r="C59" s="290"/>
      <c r="D59" s="290"/>
      <c r="E59" s="290"/>
      <c r="F59" s="292"/>
      <c r="G59" s="292"/>
      <c r="H59" s="290"/>
      <c r="I59" s="307"/>
      <c r="J59" s="307"/>
      <c r="K59" s="307"/>
      <c r="L59" s="307">
        <f t="shared" si="0"/>
        <v>0</v>
      </c>
      <c r="M59" s="307"/>
      <c r="N59" s="307"/>
      <c r="O59" s="311"/>
    </row>
    <row r="60" spans="1:15" ht="31.5">
      <c r="A60" s="10" t="s">
        <v>74</v>
      </c>
      <c r="B60" s="292"/>
      <c r="C60" s="290"/>
      <c r="D60" s="290"/>
      <c r="E60" s="290"/>
      <c r="F60" s="292"/>
      <c r="G60" s="292"/>
      <c r="H60" s="290"/>
      <c r="I60" s="307"/>
      <c r="J60" s="307"/>
      <c r="K60" s="307"/>
      <c r="L60" s="307">
        <f t="shared" si="0"/>
        <v>0</v>
      </c>
      <c r="M60" s="307"/>
      <c r="N60" s="307"/>
      <c r="O60" s="311"/>
    </row>
    <row r="61" spans="1:15" ht="15.75">
      <c r="A61" s="10" t="s">
        <v>75</v>
      </c>
      <c r="B61" s="525"/>
      <c r="C61" s="526"/>
      <c r="D61" s="526"/>
      <c r="E61" s="526"/>
      <c r="F61" s="525"/>
      <c r="G61" s="525"/>
      <c r="H61" s="526"/>
      <c r="I61" s="527">
        <v>120</v>
      </c>
      <c r="J61" s="527"/>
      <c r="K61" s="527"/>
      <c r="L61" s="527">
        <f t="shared" si="0"/>
        <v>0</v>
      </c>
      <c r="M61" s="527"/>
      <c r="N61" s="527"/>
      <c r="O61" s="528"/>
    </row>
    <row r="62" spans="1:15" ht="15.75">
      <c r="A62" s="10" t="s">
        <v>76</v>
      </c>
      <c r="B62" s="292"/>
      <c r="C62" s="290"/>
      <c r="D62" s="290"/>
      <c r="E62" s="290"/>
      <c r="F62" s="292"/>
      <c r="G62" s="292"/>
      <c r="H62" s="290"/>
      <c r="I62" s="307"/>
      <c r="J62" s="307"/>
      <c r="K62" s="307"/>
      <c r="L62" s="307">
        <f t="shared" si="0"/>
        <v>0</v>
      </c>
      <c r="M62" s="307"/>
      <c r="N62" s="307"/>
      <c r="O62" s="311"/>
    </row>
    <row r="63" spans="1:15" ht="19.899999999999999" customHeight="1">
      <c r="A63" s="10" t="s">
        <v>77</v>
      </c>
      <c r="B63" s="292"/>
      <c r="C63" s="290"/>
      <c r="D63" s="290"/>
      <c r="E63" s="290"/>
      <c r="F63" s="292"/>
      <c r="G63" s="292"/>
      <c r="H63" s="290"/>
      <c r="I63" s="307"/>
      <c r="J63" s="307"/>
      <c r="K63" s="307"/>
      <c r="L63" s="307">
        <f t="shared" si="0"/>
        <v>0</v>
      </c>
      <c r="M63" s="307"/>
      <c r="N63" s="307"/>
      <c r="O63" s="311"/>
    </row>
    <row r="64" spans="1:15" ht="15.75">
      <c r="A64" s="10" t="s">
        <v>78</v>
      </c>
      <c r="B64" s="292"/>
      <c r="C64" s="290"/>
      <c r="D64" s="290"/>
      <c r="E64" s="290"/>
      <c r="F64" s="292"/>
      <c r="G64" s="292"/>
      <c r="H64" s="290"/>
      <c r="I64" s="307"/>
      <c r="J64" s="307"/>
      <c r="K64" s="307"/>
      <c r="L64" s="307">
        <f t="shared" si="0"/>
        <v>0</v>
      </c>
      <c r="M64" s="307"/>
      <c r="N64" s="307"/>
      <c r="O64" s="311"/>
    </row>
    <row r="65" spans="1:15" ht="15.75">
      <c r="A65" s="10" t="s">
        <v>79</v>
      </c>
      <c r="B65" s="292"/>
      <c r="C65" s="290"/>
      <c r="D65" s="290"/>
      <c r="E65" s="290"/>
      <c r="F65" s="292"/>
      <c r="G65" s="292"/>
      <c r="H65" s="290"/>
      <c r="I65" s="307"/>
      <c r="J65" s="307"/>
      <c r="K65" s="307"/>
      <c r="L65" s="307">
        <f t="shared" si="0"/>
        <v>0</v>
      </c>
      <c r="M65" s="307"/>
      <c r="N65" s="307"/>
      <c r="O65" s="311"/>
    </row>
    <row r="66" spans="1:15" ht="31.5">
      <c r="A66" s="10" t="s">
        <v>80</v>
      </c>
      <c r="B66" s="292"/>
      <c r="C66" s="290"/>
      <c r="D66" s="290"/>
      <c r="E66" s="290"/>
      <c r="F66" s="292"/>
      <c r="G66" s="292"/>
      <c r="H66" s="290"/>
      <c r="I66" s="307"/>
      <c r="J66" s="307"/>
      <c r="K66" s="307"/>
      <c r="L66" s="307">
        <f t="shared" si="0"/>
        <v>0</v>
      </c>
      <c r="M66" s="307"/>
      <c r="N66" s="307"/>
      <c r="O66" s="311"/>
    </row>
    <row r="67" spans="1:15" ht="15.75">
      <c r="A67" s="10" t="s">
        <v>81</v>
      </c>
      <c r="B67" s="292"/>
      <c r="C67" s="290"/>
      <c r="D67" s="290"/>
      <c r="E67" s="290"/>
      <c r="F67" s="292"/>
      <c r="G67" s="292"/>
      <c r="H67" s="290"/>
      <c r="I67" s="307"/>
      <c r="J67" s="307"/>
      <c r="K67" s="307"/>
      <c r="L67" s="307">
        <f t="shared" si="0"/>
        <v>0</v>
      </c>
      <c r="M67" s="307"/>
      <c r="N67" s="307"/>
      <c r="O67" s="311"/>
    </row>
    <row r="68" spans="1:15" ht="15.75">
      <c r="A68" s="10" t="s">
        <v>82</v>
      </c>
      <c r="B68" s="525"/>
      <c r="C68" s="526"/>
      <c r="D68" s="526"/>
      <c r="E68" s="526"/>
      <c r="F68" s="525"/>
      <c r="G68" s="525"/>
      <c r="H68" s="526"/>
      <c r="I68" s="527">
        <v>50</v>
      </c>
      <c r="J68" s="527"/>
      <c r="K68" s="527"/>
      <c r="L68" s="527">
        <f t="shared" si="0"/>
        <v>0</v>
      </c>
      <c r="M68" s="527"/>
      <c r="N68" s="527"/>
      <c r="O68" s="528"/>
    </row>
    <row r="69" spans="1:15" ht="21" customHeight="1">
      <c r="A69" s="10" t="s">
        <v>83</v>
      </c>
      <c r="B69" s="292"/>
      <c r="C69" s="290"/>
      <c r="D69" s="290"/>
      <c r="E69" s="290"/>
      <c r="F69" s="292"/>
      <c r="G69" s="292"/>
      <c r="H69" s="290"/>
      <c r="I69" s="307"/>
      <c r="J69" s="307"/>
      <c r="K69" s="307"/>
      <c r="L69" s="307">
        <f t="shared" si="0"/>
        <v>0</v>
      </c>
      <c r="M69" s="307"/>
      <c r="N69" s="307"/>
      <c r="O69" s="311"/>
    </row>
    <row r="70" spans="1:15" ht="15.75">
      <c r="A70" s="10" t="s">
        <v>84</v>
      </c>
      <c r="B70" s="292"/>
      <c r="C70" s="290"/>
      <c r="D70" s="290"/>
      <c r="E70" s="290"/>
      <c r="F70" s="292"/>
      <c r="G70" s="292"/>
      <c r="H70" s="290"/>
      <c r="I70" s="307"/>
      <c r="J70" s="307"/>
      <c r="K70" s="307"/>
      <c r="L70" s="307">
        <f t="shared" si="0"/>
        <v>0</v>
      </c>
      <c r="M70" s="307"/>
      <c r="N70" s="307"/>
      <c r="O70" s="311"/>
    </row>
    <row r="71" spans="1:15" ht="15.75">
      <c r="A71" s="10" t="s">
        <v>85</v>
      </c>
      <c r="B71" s="292"/>
      <c r="C71" s="290"/>
      <c r="D71" s="290"/>
      <c r="E71" s="290"/>
      <c r="F71" s="292"/>
      <c r="G71" s="292"/>
      <c r="H71" s="290"/>
      <c r="I71" s="307"/>
      <c r="J71" s="307"/>
      <c r="K71" s="307"/>
      <c r="L71" s="307">
        <f t="shared" si="0"/>
        <v>0</v>
      </c>
      <c r="M71" s="307"/>
      <c r="N71" s="307"/>
      <c r="O71" s="311"/>
    </row>
    <row r="72" spans="1:15" ht="31.5">
      <c r="A72" s="10" t="s">
        <v>86</v>
      </c>
      <c r="B72" s="292"/>
      <c r="C72" s="290"/>
      <c r="D72" s="290"/>
      <c r="E72" s="290"/>
      <c r="F72" s="292"/>
      <c r="G72" s="292"/>
      <c r="H72" s="290"/>
      <c r="I72" s="307"/>
      <c r="J72" s="307"/>
      <c r="K72" s="307"/>
      <c r="L72" s="307">
        <f t="shared" si="0"/>
        <v>0</v>
      </c>
      <c r="M72" s="307"/>
      <c r="N72" s="307"/>
      <c r="O72" s="311"/>
    </row>
    <row r="73" spans="1:15" ht="32.25" thickBot="1">
      <c r="A73" s="11" t="s">
        <v>87</v>
      </c>
      <c r="B73" s="293"/>
      <c r="C73" s="298"/>
      <c r="D73" s="298"/>
      <c r="E73" s="298"/>
      <c r="F73" s="293"/>
      <c r="G73" s="293"/>
      <c r="H73" s="298"/>
      <c r="I73" s="309"/>
      <c r="J73" s="309"/>
      <c r="K73" s="309"/>
      <c r="L73" s="309">
        <f t="shared" si="0"/>
        <v>0</v>
      </c>
      <c r="M73" s="309"/>
      <c r="N73" s="309"/>
      <c r="O73" s="312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1000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158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554"/>
      <c r="E8" s="555"/>
      <c r="F8" s="555"/>
      <c r="G8" s="556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D5:G8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H5:O8"/>
  </mergeCells>
  <pageMargins left="0.51181102362204722" right="0" top="0.19685039370078741" bottom="0" header="0.31496062992125984" footer="0.31496062992125984"/>
  <pageSetup paperSize="9" scale="50" orientation="portrait" r:id="rId1"/>
  <rowBreaks count="1" manualBreakCount="1">
    <brk id="64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151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156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176"/>
      <c r="C4" s="176"/>
      <c r="D4" s="176"/>
      <c r="E4" s="176"/>
      <c r="F4" s="259"/>
      <c r="G4" s="176"/>
      <c r="H4" s="176"/>
      <c r="I4" s="176"/>
      <c r="J4" s="176"/>
      <c r="K4" s="176"/>
      <c r="L4" s="176"/>
      <c r="M4" s="176"/>
      <c r="N4" s="176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177"/>
      <c r="C11" s="178"/>
      <c r="D11" s="178"/>
      <c r="E11" s="178"/>
      <c r="F11" s="211"/>
      <c r="G11" s="177"/>
      <c r="H11" s="178"/>
      <c r="I11" s="181"/>
      <c r="J11" s="181"/>
      <c r="K11" s="181"/>
      <c r="L11" s="181">
        <f>J11+K11</f>
        <v>0</v>
      </c>
      <c r="M11" s="181"/>
      <c r="N11" s="181"/>
      <c r="O11" s="184"/>
    </row>
    <row r="12" spans="1:15" ht="15.75">
      <c r="A12" s="10" t="s">
        <v>27</v>
      </c>
      <c r="B12" s="185"/>
      <c r="C12" s="186"/>
      <c r="D12" s="186"/>
      <c r="E12" s="186"/>
      <c r="F12" s="212"/>
      <c r="G12" s="185"/>
      <c r="H12" s="186"/>
      <c r="I12" s="189"/>
      <c r="J12" s="189"/>
      <c r="K12" s="189"/>
      <c r="L12" s="189">
        <f t="shared" ref="L12:L73" si="0">J12+K12</f>
        <v>0</v>
      </c>
      <c r="M12" s="189"/>
      <c r="N12" s="189"/>
      <c r="O12" s="192"/>
    </row>
    <row r="13" spans="1:15" ht="15.75">
      <c r="A13" s="10" t="s">
        <v>28</v>
      </c>
      <c r="B13" s="185"/>
      <c r="C13" s="186"/>
      <c r="D13" s="186"/>
      <c r="E13" s="186"/>
      <c r="F13" s="212"/>
      <c r="G13" s="185"/>
      <c r="H13" s="186"/>
      <c r="I13" s="189"/>
      <c r="J13" s="189"/>
      <c r="K13" s="189"/>
      <c r="L13" s="189">
        <f t="shared" si="0"/>
        <v>0</v>
      </c>
      <c r="M13" s="189"/>
      <c r="N13" s="189"/>
      <c r="O13" s="192"/>
    </row>
    <row r="14" spans="1:15" ht="15.75">
      <c r="A14" s="10" t="s">
        <v>29</v>
      </c>
      <c r="B14" s="185"/>
      <c r="C14" s="186"/>
      <c r="D14" s="186"/>
      <c r="E14" s="186"/>
      <c r="F14" s="212"/>
      <c r="G14" s="185"/>
      <c r="H14" s="186"/>
      <c r="I14" s="189"/>
      <c r="J14" s="189"/>
      <c r="K14" s="189"/>
      <c r="L14" s="189">
        <f t="shared" si="0"/>
        <v>0</v>
      </c>
      <c r="M14" s="189"/>
      <c r="N14" s="189"/>
      <c r="O14" s="192"/>
    </row>
    <row r="15" spans="1:15" ht="15.75">
      <c r="A15" s="10" t="s">
        <v>30</v>
      </c>
      <c r="B15" s="185"/>
      <c r="C15" s="186"/>
      <c r="D15" s="186"/>
      <c r="E15" s="186"/>
      <c r="F15" s="212"/>
      <c r="G15" s="185"/>
      <c r="H15" s="186"/>
      <c r="I15" s="189"/>
      <c r="J15" s="189"/>
      <c r="K15" s="189"/>
      <c r="L15" s="189">
        <f t="shared" si="0"/>
        <v>0</v>
      </c>
      <c r="M15" s="189"/>
      <c r="N15" s="189"/>
      <c r="O15" s="192"/>
    </row>
    <row r="16" spans="1:15" ht="15.75">
      <c r="A16" s="10" t="s">
        <v>31</v>
      </c>
      <c r="B16" s="185"/>
      <c r="C16" s="186"/>
      <c r="D16" s="186"/>
      <c r="E16" s="186"/>
      <c r="F16" s="212"/>
      <c r="G16" s="185"/>
      <c r="H16" s="186"/>
      <c r="I16" s="189"/>
      <c r="J16" s="189"/>
      <c r="K16" s="189"/>
      <c r="L16" s="189">
        <f t="shared" si="0"/>
        <v>0</v>
      </c>
      <c r="M16" s="189"/>
      <c r="N16" s="189"/>
      <c r="O16" s="192"/>
    </row>
    <row r="17" spans="1:15" ht="19.899999999999999" customHeight="1">
      <c r="A17" s="10" t="s">
        <v>32</v>
      </c>
      <c r="B17" s="185"/>
      <c r="C17" s="186"/>
      <c r="D17" s="186"/>
      <c r="E17" s="186"/>
      <c r="F17" s="212"/>
      <c r="G17" s="185"/>
      <c r="H17" s="186"/>
      <c r="I17" s="189"/>
      <c r="J17" s="189"/>
      <c r="K17" s="189"/>
      <c r="L17" s="189">
        <f t="shared" si="0"/>
        <v>0</v>
      </c>
      <c r="M17" s="189"/>
      <c r="N17" s="189"/>
      <c r="O17" s="192"/>
    </row>
    <row r="18" spans="1:15" ht="31.9" customHeight="1">
      <c r="A18" s="10" t="s">
        <v>33</v>
      </c>
      <c r="B18" s="185"/>
      <c r="C18" s="186"/>
      <c r="D18" s="186"/>
      <c r="E18" s="186"/>
      <c r="F18" s="212"/>
      <c r="G18" s="185"/>
      <c r="H18" s="186"/>
      <c r="I18" s="189"/>
      <c r="J18" s="189"/>
      <c r="K18" s="189"/>
      <c r="L18" s="189">
        <f t="shared" si="0"/>
        <v>0</v>
      </c>
      <c r="M18" s="189"/>
      <c r="N18" s="189"/>
      <c r="O18" s="192"/>
    </row>
    <row r="19" spans="1:15" ht="15.75">
      <c r="A19" s="10" t="s">
        <v>34</v>
      </c>
      <c r="B19" s="185"/>
      <c r="C19" s="186"/>
      <c r="D19" s="186"/>
      <c r="E19" s="186"/>
      <c r="F19" s="212"/>
      <c r="G19" s="185"/>
      <c r="H19" s="186"/>
      <c r="I19" s="189"/>
      <c r="J19" s="189"/>
      <c r="K19" s="189"/>
      <c r="L19" s="189">
        <f t="shared" si="0"/>
        <v>0</v>
      </c>
      <c r="M19" s="189"/>
      <c r="N19" s="189"/>
      <c r="O19" s="192"/>
    </row>
    <row r="20" spans="1:15" ht="15.75">
      <c r="A20" s="10" t="s">
        <v>35</v>
      </c>
      <c r="B20" s="185"/>
      <c r="C20" s="186"/>
      <c r="D20" s="186"/>
      <c r="E20" s="186"/>
      <c r="F20" s="212"/>
      <c r="G20" s="185"/>
      <c r="H20" s="186"/>
      <c r="I20" s="189"/>
      <c r="J20" s="189"/>
      <c r="K20" s="189"/>
      <c r="L20" s="189">
        <f t="shared" si="0"/>
        <v>0</v>
      </c>
      <c r="M20" s="189"/>
      <c r="N20" s="189"/>
      <c r="O20" s="192"/>
    </row>
    <row r="21" spans="1:15" ht="16.149999999999999" customHeight="1">
      <c r="A21" s="10" t="s">
        <v>36</v>
      </c>
      <c r="B21" s="185"/>
      <c r="C21" s="186"/>
      <c r="D21" s="186"/>
      <c r="E21" s="186"/>
      <c r="F21" s="212"/>
      <c r="G21" s="185"/>
      <c r="H21" s="186"/>
      <c r="I21" s="189"/>
      <c r="J21" s="189"/>
      <c r="K21" s="189"/>
      <c r="L21" s="189">
        <f t="shared" si="0"/>
        <v>0</v>
      </c>
      <c r="M21" s="189"/>
      <c r="N21" s="189"/>
      <c r="O21" s="192"/>
    </row>
    <row r="22" spans="1:15" ht="16.149999999999999" customHeight="1">
      <c r="A22" s="10" t="s">
        <v>37</v>
      </c>
      <c r="B22" s="185"/>
      <c r="C22" s="186"/>
      <c r="D22" s="186"/>
      <c r="E22" s="186"/>
      <c r="F22" s="212"/>
      <c r="G22" s="185"/>
      <c r="H22" s="186"/>
      <c r="I22" s="189"/>
      <c r="J22" s="189"/>
      <c r="K22" s="189"/>
      <c r="L22" s="189">
        <f t="shared" si="0"/>
        <v>0</v>
      </c>
      <c r="M22" s="189"/>
      <c r="N22" s="189"/>
      <c r="O22" s="192"/>
    </row>
    <row r="23" spans="1:15" ht="19.149999999999999" customHeight="1">
      <c r="A23" s="10" t="s">
        <v>38</v>
      </c>
      <c r="B23" s="185"/>
      <c r="C23" s="186"/>
      <c r="D23" s="186"/>
      <c r="E23" s="186"/>
      <c r="F23" s="212"/>
      <c r="G23" s="185"/>
      <c r="H23" s="186"/>
      <c r="I23" s="189"/>
      <c r="J23" s="189"/>
      <c r="K23" s="189"/>
      <c r="L23" s="189">
        <f t="shared" si="0"/>
        <v>0</v>
      </c>
      <c r="M23" s="189"/>
      <c r="N23" s="189"/>
      <c r="O23" s="192"/>
    </row>
    <row r="24" spans="1:15" ht="15.75">
      <c r="A24" s="10" t="s">
        <v>39</v>
      </c>
      <c r="B24" s="185"/>
      <c r="C24" s="186"/>
      <c r="D24" s="186"/>
      <c r="E24" s="186"/>
      <c r="F24" s="212"/>
      <c r="G24" s="185"/>
      <c r="H24" s="186"/>
      <c r="I24" s="189"/>
      <c r="J24" s="189"/>
      <c r="K24" s="189"/>
      <c r="L24" s="189">
        <f t="shared" si="0"/>
        <v>0</v>
      </c>
      <c r="M24" s="189"/>
      <c r="N24" s="189"/>
      <c r="O24" s="192"/>
    </row>
    <row r="25" spans="1:15" ht="15.75">
      <c r="A25" s="10" t="s">
        <v>40</v>
      </c>
      <c r="B25" s="185"/>
      <c r="C25" s="186"/>
      <c r="D25" s="186"/>
      <c r="E25" s="186"/>
      <c r="F25" s="212"/>
      <c r="G25" s="185"/>
      <c r="H25" s="186"/>
      <c r="I25" s="189"/>
      <c r="J25" s="189"/>
      <c r="K25" s="189"/>
      <c r="L25" s="189">
        <f t="shared" si="0"/>
        <v>0</v>
      </c>
      <c r="M25" s="189"/>
      <c r="N25" s="189"/>
      <c r="O25" s="192"/>
    </row>
    <row r="26" spans="1:15" ht="31.5">
      <c r="A26" s="10" t="s">
        <v>41</v>
      </c>
      <c r="B26" s="185"/>
      <c r="C26" s="186"/>
      <c r="D26" s="186"/>
      <c r="E26" s="186"/>
      <c r="F26" s="212"/>
      <c r="G26" s="185"/>
      <c r="H26" s="186"/>
      <c r="I26" s="189"/>
      <c r="J26" s="189"/>
      <c r="K26" s="189"/>
      <c r="L26" s="189">
        <f t="shared" si="0"/>
        <v>0</v>
      </c>
      <c r="M26" s="189"/>
      <c r="N26" s="189"/>
      <c r="O26" s="192"/>
    </row>
    <row r="27" spans="1:15" ht="24" customHeight="1">
      <c r="A27" s="10" t="s">
        <v>42</v>
      </c>
      <c r="B27" s="185"/>
      <c r="C27" s="186"/>
      <c r="D27" s="186"/>
      <c r="E27" s="186"/>
      <c r="F27" s="212"/>
      <c r="G27" s="185"/>
      <c r="H27" s="186"/>
      <c r="I27" s="189"/>
      <c r="J27" s="189"/>
      <c r="K27" s="189"/>
      <c r="L27" s="189">
        <f t="shared" si="0"/>
        <v>0</v>
      </c>
      <c r="M27" s="189"/>
      <c r="N27" s="189"/>
      <c r="O27" s="192"/>
    </row>
    <row r="28" spans="1:15" ht="15.75">
      <c r="A28" s="10" t="s">
        <v>43</v>
      </c>
      <c r="B28" s="185"/>
      <c r="C28" s="186"/>
      <c r="D28" s="186"/>
      <c r="E28" s="186"/>
      <c r="F28" s="212"/>
      <c r="G28" s="185"/>
      <c r="H28" s="186"/>
      <c r="I28" s="189"/>
      <c r="J28" s="189"/>
      <c r="K28" s="189"/>
      <c r="L28" s="189">
        <f t="shared" si="0"/>
        <v>0</v>
      </c>
      <c r="M28" s="189"/>
      <c r="N28" s="189"/>
      <c r="O28" s="192"/>
    </row>
    <row r="29" spans="1:15" ht="31.5">
      <c r="A29" s="10" t="s">
        <v>44</v>
      </c>
      <c r="B29" s="185"/>
      <c r="C29" s="186"/>
      <c r="D29" s="186"/>
      <c r="E29" s="186"/>
      <c r="F29" s="212"/>
      <c r="G29" s="185"/>
      <c r="H29" s="186"/>
      <c r="I29" s="189"/>
      <c r="J29" s="189"/>
      <c r="K29" s="189"/>
      <c r="L29" s="189">
        <f t="shared" si="0"/>
        <v>0</v>
      </c>
      <c r="M29" s="189"/>
      <c r="N29" s="189"/>
      <c r="O29" s="192"/>
    </row>
    <row r="30" spans="1:15" ht="15.75">
      <c r="A30" s="10" t="s">
        <v>45</v>
      </c>
      <c r="B30" s="185"/>
      <c r="C30" s="186"/>
      <c r="D30" s="186"/>
      <c r="E30" s="186"/>
      <c r="F30" s="212"/>
      <c r="G30" s="185"/>
      <c r="H30" s="186"/>
      <c r="I30" s="189"/>
      <c r="J30" s="189"/>
      <c r="K30" s="189"/>
      <c r="L30" s="189">
        <f t="shared" si="0"/>
        <v>0</v>
      </c>
      <c r="M30" s="189"/>
      <c r="N30" s="189"/>
      <c r="O30" s="192"/>
    </row>
    <row r="31" spans="1:15" ht="19.899999999999999" customHeight="1">
      <c r="A31" s="10" t="s">
        <v>46</v>
      </c>
      <c r="B31" s="185"/>
      <c r="C31" s="186"/>
      <c r="D31" s="186"/>
      <c r="E31" s="186"/>
      <c r="F31" s="212"/>
      <c r="G31" s="185"/>
      <c r="H31" s="186"/>
      <c r="I31" s="189"/>
      <c r="J31" s="189"/>
      <c r="K31" s="189"/>
      <c r="L31" s="189">
        <f t="shared" si="0"/>
        <v>0</v>
      </c>
      <c r="M31" s="189"/>
      <c r="N31" s="189"/>
      <c r="O31" s="192"/>
    </row>
    <row r="32" spans="1:15" ht="15.75">
      <c r="A32" s="10" t="s">
        <v>47</v>
      </c>
      <c r="B32" s="185"/>
      <c r="C32" s="186"/>
      <c r="D32" s="186"/>
      <c r="E32" s="186"/>
      <c r="F32" s="212"/>
      <c r="G32" s="185"/>
      <c r="H32" s="186"/>
      <c r="I32" s="189"/>
      <c r="J32" s="189"/>
      <c r="K32" s="189"/>
      <c r="L32" s="189">
        <f t="shared" si="0"/>
        <v>0</v>
      </c>
      <c r="M32" s="189"/>
      <c r="N32" s="189"/>
      <c r="O32" s="192"/>
    </row>
    <row r="33" spans="1:15" ht="18.600000000000001" customHeight="1">
      <c r="A33" s="10" t="s">
        <v>48</v>
      </c>
      <c r="B33" s="185"/>
      <c r="C33" s="186"/>
      <c r="D33" s="186"/>
      <c r="E33" s="186"/>
      <c r="F33" s="212"/>
      <c r="G33" s="185"/>
      <c r="H33" s="186"/>
      <c r="I33" s="189"/>
      <c r="J33" s="189"/>
      <c r="K33" s="189"/>
      <c r="L33" s="189">
        <f t="shared" si="0"/>
        <v>0</v>
      </c>
      <c r="M33" s="189"/>
      <c r="N33" s="189"/>
      <c r="O33" s="192"/>
    </row>
    <row r="34" spans="1:15" ht="16.149999999999999" customHeight="1">
      <c r="A34" s="10" t="s">
        <v>49</v>
      </c>
      <c r="B34" s="185"/>
      <c r="C34" s="186"/>
      <c r="D34" s="186"/>
      <c r="E34" s="186"/>
      <c r="F34" s="212"/>
      <c r="G34" s="185"/>
      <c r="H34" s="186"/>
      <c r="I34" s="189"/>
      <c r="J34" s="189"/>
      <c r="K34" s="189"/>
      <c r="L34" s="189">
        <f t="shared" si="0"/>
        <v>0</v>
      </c>
      <c r="M34" s="189"/>
      <c r="N34" s="189"/>
      <c r="O34" s="192"/>
    </row>
    <row r="35" spans="1:15" ht="15.75">
      <c r="A35" s="10" t="s">
        <v>50</v>
      </c>
      <c r="B35" s="185"/>
      <c r="C35" s="186"/>
      <c r="D35" s="186"/>
      <c r="E35" s="186"/>
      <c r="F35" s="212"/>
      <c r="G35" s="185"/>
      <c r="H35" s="186"/>
      <c r="I35" s="189"/>
      <c r="J35" s="189"/>
      <c r="K35" s="189"/>
      <c r="L35" s="189">
        <f t="shared" si="0"/>
        <v>0</v>
      </c>
      <c r="M35" s="189"/>
      <c r="N35" s="189"/>
      <c r="O35" s="192"/>
    </row>
    <row r="36" spans="1:15" ht="15.75">
      <c r="A36" s="10" t="s">
        <v>51</v>
      </c>
      <c r="B36" s="185"/>
      <c r="C36" s="186"/>
      <c r="D36" s="186"/>
      <c r="E36" s="186"/>
      <c r="F36" s="212"/>
      <c r="G36" s="185"/>
      <c r="H36" s="186"/>
      <c r="I36" s="189"/>
      <c r="J36" s="189"/>
      <c r="K36" s="189"/>
      <c r="L36" s="189">
        <f t="shared" si="0"/>
        <v>0</v>
      </c>
      <c r="M36" s="189"/>
      <c r="N36" s="189"/>
      <c r="O36" s="192"/>
    </row>
    <row r="37" spans="1:15" ht="19.899999999999999" customHeight="1">
      <c r="A37" s="10" t="s">
        <v>52</v>
      </c>
      <c r="B37" s="185"/>
      <c r="C37" s="186"/>
      <c r="D37" s="186"/>
      <c r="E37" s="186"/>
      <c r="F37" s="212"/>
      <c r="G37" s="185"/>
      <c r="H37" s="186"/>
      <c r="I37" s="189"/>
      <c r="J37" s="189"/>
      <c r="K37" s="189"/>
      <c r="L37" s="189">
        <f t="shared" si="0"/>
        <v>0</v>
      </c>
      <c r="M37" s="189"/>
      <c r="N37" s="189"/>
      <c r="O37" s="192"/>
    </row>
    <row r="38" spans="1:15" ht="15.75">
      <c r="A38" s="10" t="s">
        <v>53</v>
      </c>
      <c r="B38" s="185"/>
      <c r="C38" s="186"/>
      <c r="D38" s="186"/>
      <c r="E38" s="186"/>
      <c r="F38" s="212"/>
      <c r="G38" s="185"/>
      <c r="H38" s="186"/>
      <c r="I38" s="189"/>
      <c r="J38" s="189"/>
      <c r="K38" s="189"/>
      <c r="L38" s="189">
        <f t="shared" si="0"/>
        <v>0</v>
      </c>
      <c r="M38" s="189"/>
      <c r="N38" s="189"/>
      <c r="O38" s="192"/>
    </row>
    <row r="39" spans="1:15" ht="31.5">
      <c r="A39" s="10" t="s">
        <v>54</v>
      </c>
      <c r="B39" s="185"/>
      <c r="C39" s="186"/>
      <c r="D39" s="186"/>
      <c r="E39" s="186"/>
      <c r="F39" s="212"/>
      <c r="G39" s="185"/>
      <c r="H39" s="186"/>
      <c r="I39" s="189"/>
      <c r="J39" s="189"/>
      <c r="K39" s="189"/>
      <c r="L39" s="189">
        <f t="shared" si="0"/>
        <v>0</v>
      </c>
      <c r="M39" s="189"/>
      <c r="N39" s="189"/>
      <c r="O39" s="192"/>
    </row>
    <row r="40" spans="1:15" ht="15.75">
      <c r="A40" s="10" t="s">
        <v>55</v>
      </c>
      <c r="B40" s="185"/>
      <c r="C40" s="186"/>
      <c r="D40" s="186"/>
      <c r="E40" s="186"/>
      <c r="F40" s="212"/>
      <c r="G40" s="185"/>
      <c r="H40" s="186"/>
      <c r="I40" s="189"/>
      <c r="J40" s="189"/>
      <c r="K40" s="189"/>
      <c r="L40" s="189">
        <f t="shared" si="0"/>
        <v>0</v>
      </c>
      <c r="M40" s="189"/>
      <c r="N40" s="189"/>
      <c r="O40" s="192"/>
    </row>
    <row r="41" spans="1:15" ht="15.75">
      <c r="A41" s="10" t="s">
        <v>56</v>
      </c>
      <c r="B41" s="185"/>
      <c r="C41" s="186"/>
      <c r="D41" s="186"/>
      <c r="E41" s="186"/>
      <c r="F41" s="212"/>
      <c r="G41" s="185"/>
      <c r="H41" s="186"/>
      <c r="I41" s="189"/>
      <c r="J41" s="189"/>
      <c r="K41" s="189"/>
      <c r="L41" s="189">
        <f t="shared" si="0"/>
        <v>0</v>
      </c>
      <c r="M41" s="189"/>
      <c r="N41" s="189"/>
      <c r="O41" s="192"/>
    </row>
    <row r="42" spans="1:15" ht="15.6" customHeight="1">
      <c r="A42" s="10" t="s">
        <v>57</v>
      </c>
      <c r="B42" s="185"/>
      <c r="C42" s="186"/>
      <c r="D42" s="186"/>
      <c r="E42" s="186"/>
      <c r="F42" s="212"/>
      <c r="G42" s="185"/>
      <c r="H42" s="186"/>
      <c r="I42" s="189"/>
      <c r="J42" s="189"/>
      <c r="K42" s="189"/>
      <c r="L42" s="189">
        <f t="shared" si="0"/>
        <v>0</v>
      </c>
      <c r="M42" s="189"/>
      <c r="N42" s="189"/>
      <c r="O42" s="192"/>
    </row>
    <row r="43" spans="1:15" ht="15.75">
      <c r="A43" s="10" t="s">
        <v>58</v>
      </c>
      <c r="B43" s="185"/>
      <c r="C43" s="186"/>
      <c r="D43" s="186"/>
      <c r="E43" s="186"/>
      <c r="F43" s="212"/>
      <c r="G43" s="185"/>
      <c r="H43" s="186"/>
      <c r="I43" s="189"/>
      <c r="J43" s="189"/>
      <c r="K43" s="189"/>
      <c r="L43" s="189">
        <f t="shared" si="0"/>
        <v>0</v>
      </c>
      <c r="M43" s="189"/>
      <c r="N43" s="189"/>
      <c r="O43" s="192"/>
    </row>
    <row r="44" spans="1:15" ht="15.75">
      <c r="A44" s="10" t="s">
        <v>59</v>
      </c>
      <c r="B44" s="185"/>
      <c r="C44" s="186"/>
      <c r="D44" s="186"/>
      <c r="E44" s="186"/>
      <c r="F44" s="212"/>
      <c r="G44" s="185"/>
      <c r="H44" s="186"/>
      <c r="I44" s="189"/>
      <c r="J44" s="189"/>
      <c r="K44" s="189"/>
      <c r="L44" s="189">
        <f t="shared" si="0"/>
        <v>0</v>
      </c>
      <c r="M44" s="189"/>
      <c r="N44" s="189"/>
      <c r="O44" s="192"/>
    </row>
    <row r="45" spans="1:15" ht="15.75">
      <c r="A45" s="10" t="s">
        <v>60</v>
      </c>
      <c r="B45" s="185"/>
      <c r="C45" s="186"/>
      <c r="D45" s="186"/>
      <c r="E45" s="186"/>
      <c r="F45" s="212"/>
      <c r="G45" s="185"/>
      <c r="H45" s="186"/>
      <c r="I45" s="189"/>
      <c r="J45" s="189"/>
      <c r="K45" s="189"/>
      <c r="L45" s="189">
        <f t="shared" si="0"/>
        <v>0</v>
      </c>
      <c r="M45" s="189"/>
      <c r="N45" s="189"/>
      <c r="O45" s="192"/>
    </row>
    <row r="46" spans="1:15" ht="15" customHeight="1">
      <c r="A46" s="10" t="s">
        <v>61</v>
      </c>
      <c r="B46" s="185"/>
      <c r="C46" s="186"/>
      <c r="D46" s="186"/>
      <c r="E46" s="186"/>
      <c r="F46" s="212"/>
      <c r="G46" s="185"/>
      <c r="H46" s="186"/>
      <c r="I46" s="189"/>
      <c r="J46" s="189"/>
      <c r="K46" s="189"/>
      <c r="L46" s="189">
        <f t="shared" si="0"/>
        <v>0</v>
      </c>
      <c r="M46" s="189"/>
      <c r="N46" s="189"/>
      <c r="O46" s="192"/>
    </row>
    <row r="47" spans="1:15" ht="18" customHeight="1">
      <c r="A47" s="10" t="s">
        <v>62</v>
      </c>
      <c r="B47" s="185"/>
      <c r="C47" s="186"/>
      <c r="D47" s="186"/>
      <c r="E47" s="186"/>
      <c r="F47" s="212"/>
      <c r="G47" s="185"/>
      <c r="H47" s="186"/>
      <c r="I47" s="189"/>
      <c r="J47" s="189"/>
      <c r="K47" s="189"/>
      <c r="L47" s="189">
        <f t="shared" si="0"/>
        <v>0</v>
      </c>
      <c r="M47" s="189"/>
      <c r="N47" s="189"/>
      <c r="O47" s="192"/>
    </row>
    <row r="48" spans="1:15" ht="18.600000000000001" customHeight="1">
      <c r="A48" s="10" t="s">
        <v>63</v>
      </c>
      <c r="B48" s="185"/>
      <c r="C48" s="186"/>
      <c r="D48" s="186"/>
      <c r="E48" s="186"/>
      <c r="F48" s="212"/>
      <c r="G48" s="185"/>
      <c r="H48" s="186"/>
      <c r="I48" s="189"/>
      <c r="J48" s="189"/>
      <c r="K48" s="189"/>
      <c r="L48" s="189">
        <f t="shared" si="0"/>
        <v>0</v>
      </c>
      <c r="M48" s="189"/>
      <c r="N48" s="189"/>
      <c r="O48" s="192"/>
    </row>
    <row r="49" spans="1:15" ht="39" customHeight="1">
      <c r="A49" s="10" t="s">
        <v>92</v>
      </c>
      <c r="B49" s="185"/>
      <c r="C49" s="186"/>
      <c r="D49" s="186"/>
      <c r="E49" s="186"/>
      <c r="F49" s="212"/>
      <c r="G49" s="185"/>
      <c r="H49" s="186"/>
      <c r="I49" s="189"/>
      <c r="J49" s="189"/>
      <c r="K49" s="189"/>
      <c r="L49" s="189">
        <f t="shared" si="0"/>
        <v>0</v>
      </c>
      <c r="M49" s="189"/>
      <c r="N49" s="189"/>
      <c r="O49" s="192"/>
    </row>
    <row r="50" spans="1:15" ht="19.899999999999999" customHeight="1">
      <c r="A50" s="10" t="s">
        <v>64</v>
      </c>
      <c r="B50" s="185"/>
      <c r="C50" s="186"/>
      <c r="D50" s="186"/>
      <c r="E50" s="186"/>
      <c r="F50" s="212"/>
      <c r="G50" s="185"/>
      <c r="H50" s="186"/>
      <c r="I50" s="189"/>
      <c r="J50" s="189"/>
      <c r="K50" s="189"/>
      <c r="L50" s="189">
        <f t="shared" si="0"/>
        <v>0</v>
      </c>
      <c r="M50" s="189"/>
      <c r="N50" s="189"/>
      <c r="O50" s="192"/>
    </row>
    <row r="51" spans="1:15" ht="19.899999999999999" customHeight="1">
      <c r="A51" s="10" t="s">
        <v>65</v>
      </c>
      <c r="B51" s="185"/>
      <c r="C51" s="186"/>
      <c r="D51" s="186"/>
      <c r="E51" s="186"/>
      <c r="F51" s="212"/>
      <c r="G51" s="185"/>
      <c r="H51" s="186"/>
      <c r="I51" s="189"/>
      <c r="J51" s="189"/>
      <c r="K51" s="189"/>
      <c r="L51" s="189">
        <f t="shared" si="0"/>
        <v>0</v>
      </c>
      <c r="M51" s="189"/>
      <c r="N51" s="189"/>
      <c r="O51" s="192"/>
    </row>
    <row r="52" spans="1:15" ht="15.75">
      <c r="A52" s="10" t="s">
        <v>66</v>
      </c>
      <c r="B52" s="185"/>
      <c r="C52" s="186"/>
      <c r="D52" s="186"/>
      <c r="E52" s="186"/>
      <c r="F52" s="212"/>
      <c r="G52" s="185"/>
      <c r="H52" s="186"/>
      <c r="I52" s="189"/>
      <c r="J52" s="189"/>
      <c r="K52" s="189"/>
      <c r="L52" s="189">
        <f t="shared" si="0"/>
        <v>0</v>
      </c>
      <c r="M52" s="189"/>
      <c r="N52" s="189"/>
      <c r="O52" s="192"/>
    </row>
    <row r="53" spans="1:15" ht="15.75">
      <c r="A53" s="10" t="s">
        <v>67</v>
      </c>
      <c r="B53" s="185"/>
      <c r="C53" s="186"/>
      <c r="D53" s="186"/>
      <c r="E53" s="186"/>
      <c r="F53" s="212"/>
      <c r="G53" s="185"/>
      <c r="H53" s="186"/>
      <c r="I53" s="189"/>
      <c r="J53" s="189"/>
      <c r="K53" s="189"/>
      <c r="L53" s="189">
        <f t="shared" si="0"/>
        <v>0</v>
      </c>
      <c r="M53" s="189"/>
      <c r="N53" s="189"/>
      <c r="O53" s="192"/>
    </row>
    <row r="54" spans="1:15" ht="15.75">
      <c r="A54" s="10" t="s">
        <v>68</v>
      </c>
      <c r="B54" s="185"/>
      <c r="C54" s="186"/>
      <c r="D54" s="186"/>
      <c r="E54" s="186"/>
      <c r="F54" s="212"/>
      <c r="G54" s="185"/>
      <c r="H54" s="186"/>
      <c r="I54" s="189"/>
      <c r="J54" s="189"/>
      <c r="K54" s="189"/>
      <c r="L54" s="189">
        <f t="shared" si="0"/>
        <v>0</v>
      </c>
      <c r="M54" s="189"/>
      <c r="N54" s="189"/>
      <c r="O54" s="192"/>
    </row>
    <row r="55" spans="1:15" ht="31.5">
      <c r="A55" s="10" t="s">
        <v>69</v>
      </c>
      <c r="B55" s="185"/>
      <c r="C55" s="186"/>
      <c r="D55" s="186"/>
      <c r="E55" s="186"/>
      <c r="F55" s="212"/>
      <c r="G55" s="185"/>
      <c r="H55" s="186"/>
      <c r="I55" s="189"/>
      <c r="J55" s="189"/>
      <c r="K55" s="189"/>
      <c r="L55" s="189">
        <f t="shared" si="0"/>
        <v>0</v>
      </c>
      <c r="M55" s="189"/>
      <c r="N55" s="189"/>
      <c r="O55" s="192"/>
    </row>
    <row r="56" spans="1:15" ht="15.75">
      <c r="A56" s="10" t="s">
        <v>70</v>
      </c>
      <c r="B56" s="185"/>
      <c r="C56" s="186"/>
      <c r="D56" s="186"/>
      <c r="E56" s="186"/>
      <c r="F56" s="212"/>
      <c r="G56" s="185"/>
      <c r="H56" s="186"/>
      <c r="I56" s="189"/>
      <c r="J56" s="189"/>
      <c r="K56" s="189"/>
      <c r="L56" s="189">
        <f t="shared" si="0"/>
        <v>0</v>
      </c>
      <c r="M56" s="189"/>
      <c r="N56" s="189"/>
      <c r="O56" s="192"/>
    </row>
    <row r="57" spans="1:15" ht="15.75">
      <c r="A57" s="10" t="s">
        <v>71</v>
      </c>
      <c r="B57" s="185"/>
      <c r="C57" s="186"/>
      <c r="D57" s="186"/>
      <c r="E57" s="186"/>
      <c r="F57" s="212"/>
      <c r="G57" s="185"/>
      <c r="H57" s="186"/>
      <c r="I57" s="189"/>
      <c r="J57" s="189"/>
      <c r="K57" s="189"/>
      <c r="L57" s="189">
        <f t="shared" si="0"/>
        <v>0</v>
      </c>
      <c r="M57" s="189"/>
      <c r="N57" s="189"/>
      <c r="O57" s="192"/>
    </row>
    <row r="58" spans="1:15" ht="15.75">
      <c r="A58" s="10" t="s">
        <v>72</v>
      </c>
      <c r="B58" s="185"/>
      <c r="C58" s="186"/>
      <c r="D58" s="186"/>
      <c r="E58" s="186"/>
      <c r="F58" s="212"/>
      <c r="G58" s="185"/>
      <c r="H58" s="186"/>
      <c r="I58" s="189"/>
      <c r="J58" s="189"/>
      <c r="K58" s="189"/>
      <c r="L58" s="189">
        <f t="shared" si="0"/>
        <v>0</v>
      </c>
      <c r="M58" s="189"/>
      <c r="N58" s="189"/>
      <c r="O58" s="192"/>
    </row>
    <row r="59" spans="1:15" ht="15.75">
      <c r="A59" s="10" t="s">
        <v>73</v>
      </c>
      <c r="B59" s="185"/>
      <c r="C59" s="186"/>
      <c r="D59" s="186"/>
      <c r="E59" s="186"/>
      <c r="F59" s="212"/>
      <c r="G59" s="185"/>
      <c r="H59" s="186"/>
      <c r="I59" s="189"/>
      <c r="J59" s="189"/>
      <c r="K59" s="189"/>
      <c r="L59" s="189">
        <f t="shared" si="0"/>
        <v>0</v>
      </c>
      <c r="M59" s="189"/>
      <c r="N59" s="189"/>
      <c r="O59" s="192"/>
    </row>
    <row r="60" spans="1:15" ht="31.5">
      <c r="A60" s="10" t="s">
        <v>74</v>
      </c>
      <c r="B60" s="185"/>
      <c r="C60" s="186"/>
      <c r="D60" s="186"/>
      <c r="E60" s="186"/>
      <c r="F60" s="212"/>
      <c r="G60" s="185"/>
      <c r="H60" s="186"/>
      <c r="I60" s="189"/>
      <c r="J60" s="189"/>
      <c r="K60" s="189"/>
      <c r="L60" s="189">
        <f t="shared" si="0"/>
        <v>0</v>
      </c>
      <c r="M60" s="189"/>
      <c r="N60" s="189"/>
      <c r="O60" s="192"/>
    </row>
    <row r="61" spans="1:15" ht="15.75">
      <c r="A61" s="10" t="s">
        <v>75</v>
      </c>
      <c r="B61" s="185"/>
      <c r="C61" s="186"/>
      <c r="D61" s="186"/>
      <c r="E61" s="186"/>
      <c r="F61" s="212"/>
      <c r="G61" s="185"/>
      <c r="H61" s="186"/>
      <c r="I61" s="189"/>
      <c r="J61" s="189"/>
      <c r="K61" s="189"/>
      <c r="L61" s="189">
        <f t="shared" si="0"/>
        <v>0</v>
      </c>
      <c r="M61" s="189"/>
      <c r="N61" s="189"/>
      <c r="O61" s="192"/>
    </row>
    <row r="62" spans="1:15" ht="15.75">
      <c r="A62" s="10" t="s">
        <v>76</v>
      </c>
      <c r="B62" s="185"/>
      <c r="C62" s="186"/>
      <c r="D62" s="186"/>
      <c r="E62" s="186"/>
      <c r="F62" s="212"/>
      <c r="G62" s="185"/>
      <c r="H62" s="186"/>
      <c r="I62" s="189"/>
      <c r="J62" s="189"/>
      <c r="K62" s="189"/>
      <c r="L62" s="189">
        <f t="shared" si="0"/>
        <v>0</v>
      </c>
      <c r="M62" s="189"/>
      <c r="N62" s="189"/>
      <c r="O62" s="192"/>
    </row>
    <row r="63" spans="1:15" ht="19.899999999999999" customHeight="1">
      <c r="A63" s="10" t="s">
        <v>77</v>
      </c>
      <c r="B63" s="185"/>
      <c r="C63" s="186"/>
      <c r="D63" s="186"/>
      <c r="E63" s="186"/>
      <c r="F63" s="212"/>
      <c r="G63" s="185"/>
      <c r="H63" s="186"/>
      <c r="I63" s="189"/>
      <c r="J63" s="189"/>
      <c r="K63" s="189"/>
      <c r="L63" s="189">
        <f t="shared" si="0"/>
        <v>0</v>
      </c>
      <c r="M63" s="189"/>
      <c r="N63" s="189"/>
      <c r="O63" s="192"/>
    </row>
    <row r="64" spans="1:15" ht="15.75">
      <c r="A64" s="10" t="s">
        <v>78</v>
      </c>
      <c r="B64" s="185"/>
      <c r="C64" s="186"/>
      <c r="D64" s="186"/>
      <c r="E64" s="186"/>
      <c r="F64" s="212"/>
      <c r="G64" s="185"/>
      <c r="H64" s="186"/>
      <c r="I64" s="189"/>
      <c r="J64" s="189"/>
      <c r="K64" s="189"/>
      <c r="L64" s="189">
        <f t="shared" si="0"/>
        <v>0</v>
      </c>
      <c r="M64" s="189"/>
      <c r="N64" s="189"/>
      <c r="O64" s="192"/>
    </row>
    <row r="65" spans="1:15" ht="15.75">
      <c r="A65" s="10" t="s">
        <v>79</v>
      </c>
      <c r="B65" s="185"/>
      <c r="C65" s="186"/>
      <c r="D65" s="186"/>
      <c r="E65" s="186"/>
      <c r="F65" s="212"/>
      <c r="G65" s="185"/>
      <c r="H65" s="186"/>
      <c r="I65" s="189"/>
      <c r="J65" s="189"/>
      <c r="K65" s="189"/>
      <c r="L65" s="189">
        <f t="shared" si="0"/>
        <v>0</v>
      </c>
      <c r="M65" s="189"/>
      <c r="N65" s="189"/>
      <c r="O65" s="192"/>
    </row>
    <row r="66" spans="1:15" ht="31.5">
      <c r="A66" s="10" t="s">
        <v>80</v>
      </c>
      <c r="B66" s="185"/>
      <c r="C66" s="186"/>
      <c r="D66" s="186"/>
      <c r="E66" s="186"/>
      <c r="F66" s="212"/>
      <c r="G66" s="185"/>
      <c r="H66" s="186"/>
      <c r="I66" s="189"/>
      <c r="J66" s="189"/>
      <c r="K66" s="189"/>
      <c r="L66" s="189">
        <f t="shared" si="0"/>
        <v>0</v>
      </c>
      <c r="M66" s="189"/>
      <c r="N66" s="189"/>
      <c r="O66" s="192"/>
    </row>
    <row r="67" spans="1:15" ht="15.75">
      <c r="A67" s="10" t="s">
        <v>81</v>
      </c>
      <c r="B67" s="185"/>
      <c r="C67" s="186"/>
      <c r="D67" s="186"/>
      <c r="E67" s="186"/>
      <c r="F67" s="212"/>
      <c r="G67" s="185"/>
      <c r="H67" s="186"/>
      <c r="I67" s="189"/>
      <c r="J67" s="189"/>
      <c r="K67" s="189"/>
      <c r="L67" s="189">
        <f t="shared" si="0"/>
        <v>0</v>
      </c>
      <c r="M67" s="189"/>
      <c r="N67" s="189"/>
      <c r="O67" s="192"/>
    </row>
    <row r="68" spans="1:15" ht="15.75">
      <c r="A68" s="10" t="s">
        <v>82</v>
      </c>
      <c r="B68" s="185"/>
      <c r="C68" s="186"/>
      <c r="D68" s="186"/>
      <c r="E68" s="186"/>
      <c r="F68" s="212"/>
      <c r="G68" s="185"/>
      <c r="H68" s="186"/>
      <c r="I68" s="189"/>
      <c r="J68" s="189"/>
      <c r="K68" s="189"/>
      <c r="L68" s="189">
        <f t="shared" si="0"/>
        <v>0</v>
      </c>
      <c r="M68" s="189"/>
      <c r="N68" s="189"/>
      <c r="O68" s="192"/>
    </row>
    <row r="69" spans="1:15" ht="21" customHeight="1">
      <c r="A69" s="10" t="s">
        <v>83</v>
      </c>
      <c r="B69" s="185"/>
      <c r="C69" s="186"/>
      <c r="D69" s="186"/>
      <c r="E69" s="186"/>
      <c r="F69" s="212"/>
      <c r="G69" s="185"/>
      <c r="H69" s="186"/>
      <c r="I69" s="189"/>
      <c r="J69" s="189"/>
      <c r="K69" s="189"/>
      <c r="L69" s="189">
        <f t="shared" si="0"/>
        <v>0</v>
      </c>
      <c r="M69" s="189"/>
      <c r="N69" s="189"/>
      <c r="O69" s="192"/>
    </row>
    <row r="70" spans="1:15" ht="15.75">
      <c r="A70" s="10" t="s">
        <v>84</v>
      </c>
      <c r="B70" s="185"/>
      <c r="C70" s="186"/>
      <c r="D70" s="186"/>
      <c r="E70" s="186"/>
      <c r="F70" s="212"/>
      <c r="G70" s="185"/>
      <c r="H70" s="186"/>
      <c r="I70" s="189"/>
      <c r="J70" s="189"/>
      <c r="K70" s="189"/>
      <c r="L70" s="189">
        <f t="shared" si="0"/>
        <v>0</v>
      </c>
      <c r="M70" s="189"/>
      <c r="N70" s="189"/>
      <c r="O70" s="192"/>
    </row>
    <row r="71" spans="1:15" ht="15.75">
      <c r="A71" s="10" t="s">
        <v>85</v>
      </c>
      <c r="B71" s="185"/>
      <c r="C71" s="186"/>
      <c r="D71" s="186"/>
      <c r="E71" s="186"/>
      <c r="F71" s="212"/>
      <c r="G71" s="185"/>
      <c r="H71" s="186"/>
      <c r="I71" s="189"/>
      <c r="J71" s="189"/>
      <c r="K71" s="189"/>
      <c r="L71" s="189">
        <f t="shared" si="0"/>
        <v>0</v>
      </c>
      <c r="M71" s="189"/>
      <c r="N71" s="189"/>
      <c r="O71" s="192"/>
    </row>
    <row r="72" spans="1:15" ht="31.5">
      <c r="A72" s="10" t="s">
        <v>86</v>
      </c>
      <c r="B72" s="185"/>
      <c r="C72" s="186"/>
      <c r="D72" s="186"/>
      <c r="E72" s="186"/>
      <c r="F72" s="212"/>
      <c r="G72" s="185"/>
      <c r="H72" s="186"/>
      <c r="I72" s="189"/>
      <c r="J72" s="189"/>
      <c r="K72" s="189"/>
      <c r="L72" s="189">
        <f t="shared" si="0"/>
        <v>0</v>
      </c>
      <c r="M72" s="189"/>
      <c r="N72" s="189"/>
      <c r="O72" s="192"/>
    </row>
    <row r="73" spans="1:15" ht="32.25" thickBot="1">
      <c r="A73" s="11" t="s">
        <v>87</v>
      </c>
      <c r="B73" s="193"/>
      <c r="C73" s="194"/>
      <c r="D73" s="194"/>
      <c r="E73" s="194"/>
      <c r="F73" s="213"/>
      <c r="G73" s="193"/>
      <c r="H73" s="194"/>
      <c r="I73" s="200"/>
      <c r="J73" s="200"/>
      <c r="K73" s="200"/>
      <c r="L73" s="200">
        <f t="shared" si="0"/>
        <v>0</v>
      </c>
      <c r="M73" s="200"/>
      <c r="N73" s="200"/>
      <c r="O73" s="20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0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H9:H10"/>
    <mergeCell ref="I9:I10"/>
    <mergeCell ref="J9:L9"/>
    <mergeCell ref="M9:M10"/>
    <mergeCell ref="B2:N2"/>
    <mergeCell ref="B3:N3"/>
    <mergeCell ref="E9:E10"/>
    <mergeCell ref="N9:N10"/>
    <mergeCell ref="H5:O8"/>
    <mergeCell ref="O9:O10"/>
    <mergeCell ref="A5:A10"/>
    <mergeCell ref="B5:C8"/>
    <mergeCell ref="B9:B10"/>
    <mergeCell ref="C9:C10"/>
    <mergeCell ref="D9:D10"/>
    <mergeCell ref="D5:G8"/>
    <mergeCell ref="F9:F10"/>
    <mergeCell ref="G9:G10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33.6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159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147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0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149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topLeftCell="A4" zoomScale="75" zoomScaleNormal="60" zoomScaleSheetLayoutView="75" workbookViewId="0">
      <pane ySplit="7" topLeftCell="A68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7.140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5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128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/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4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119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4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5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124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4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23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7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150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5"/>
      <c r="C4" s="55"/>
      <c r="D4" s="55"/>
      <c r="E4" s="55"/>
      <c r="F4" s="259"/>
      <c r="G4" s="55"/>
      <c r="H4" s="55"/>
      <c r="I4" s="55"/>
      <c r="J4" s="55"/>
      <c r="K4" s="55"/>
      <c r="L4" s="55"/>
      <c r="M4" s="55"/>
      <c r="N4" s="55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E9:E10"/>
    <mergeCell ref="N9:N10"/>
    <mergeCell ref="D5:G8"/>
    <mergeCell ref="H5:O8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91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"/>
      <c r="C4" s="5"/>
      <c r="D4" s="5"/>
      <c r="E4" s="27"/>
      <c r="F4" s="259"/>
      <c r="G4" s="5"/>
      <c r="H4" s="5"/>
      <c r="I4" s="5"/>
      <c r="J4" s="5"/>
      <c r="K4" s="27"/>
      <c r="L4" s="5"/>
      <c r="M4" s="5"/>
      <c r="N4" s="5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24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161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5"/>
      <c r="C4" s="55"/>
      <c r="D4" s="55"/>
      <c r="E4" s="55"/>
      <c r="F4" s="259"/>
      <c r="G4" s="55"/>
      <c r="H4" s="55"/>
      <c r="I4" s="55"/>
      <c r="J4" s="55"/>
      <c r="K4" s="55"/>
      <c r="L4" s="55"/>
      <c r="M4" s="55"/>
      <c r="N4" s="55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E9:E10"/>
    <mergeCell ref="N9:N10"/>
    <mergeCell ref="D5:G8"/>
    <mergeCell ref="H5:O8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162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55"/>
      <c r="C4" s="55"/>
      <c r="D4" s="55"/>
      <c r="E4" s="55"/>
      <c r="F4" s="259"/>
      <c r="G4" s="55"/>
      <c r="H4" s="55"/>
      <c r="I4" s="55"/>
      <c r="J4" s="55"/>
      <c r="K4" s="55"/>
      <c r="L4" s="55"/>
      <c r="M4" s="55"/>
      <c r="N4" s="55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25.9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E9:E10"/>
    <mergeCell ref="N9:N10"/>
    <mergeCell ref="D5:G8"/>
    <mergeCell ref="H5:O8"/>
    <mergeCell ref="O9:O10"/>
    <mergeCell ref="F9:F10"/>
    <mergeCell ref="G9:G10"/>
    <mergeCell ref="H9:H10"/>
    <mergeCell ref="I9:I10"/>
    <mergeCell ref="J9:L9"/>
    <mergeCell ref="M9:M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163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204"/>
      <c r="C4" s="204"/>
      <c r="D4" s="204"/>
      <c r="E4" s="204"/>
      <c r="F4" s="259"/>
      <c r="G4" s="204"/>
      <c r="H4" s="204"/>
      <c r="I4" s="204"/>
      <c r="J4" s="204"/>
      <c r="K4" s="204"/>
      <c r="L4" s="204"/>
      <c r="M4" s="204"/>
      <c r="N4" s="204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177"/>
      <c r="C11" s="178"/>
      <c r="D11" s="178"/>
      <c r="E11" s="178"/>
      <c r="F11" s="211"/>
      <c r="G11" s="177"/>
      <c r="H11" s="178"/>
      <c r="I11" s="181"/>
      <c r="J11" s="181"/>
      <c r="K11" s="181"/>
      <c r="L11" s="181">
        <f>J11+K11</f>
        <v>0</v>
      </c>
      <c r="M11" s="181"/>
      <c r="N11" s="181"/>
      <c r="O11" s="202"/>
    </row>
    <row r="12" spans="1:15" customFormat="1" ht="28.9" customHeight="1">
      <c r="A12" s="10" t="s">
        <v>27</v>
      </c>
      <c r="B12" s="185"/>
      <c r="C12" s="186"/>
      <c r="D12" s="186"/>
      <c r="E12" s="186"/>
      <c r="F12" s="212"/>
      <c r="G12" s="185"/>
      <c r="H12" s="186"/>
      <c r="I12" s="189"/>
      <c r="J12" s="189"/>
      <c r="K12" s="189"/>
      <c r="L12" s="189">
        <f t="shared" ref="L12:L73" si="0">J12+K12</f>
        <v>0</v>
      </c>
      <c r="M12" s="189"/>
      <c r="N12" s="189"/>
      <c r="O12" s="203"/>
    </row>
    <row r="13" spans="1:15" customFormat="1" ht="22.9" customHeight="1">
      <c r="A13" s="10" t="s">
        <v>28</v>
      </c>
      <c r="B13" s="185"/>
      <c r="C13" s="186"/>
      <c r="D13" s="186"/>
      <c r="E13" s="186"/>
      <c r="F13" s="212"/>
      <c r="G13" s="185"/>
      <c r="H13" s="186"/>
      <c r="I13" s="189"/>
      <c r="J13" s="189"/>
      <c r="K13" s="189"/>
      <c r="L13" s="189">
        <f t="shared" si="0"/>
        <v>0</v>
      </c>
      <c r="M13" s="189"/>
      <c r="N13" s="189"/>
      <c r="O13" s="203"/>
    </row>
    <row r="14" spans="1:15" customFormat="1" ht="24" customHeight="1">
      <c r="A14" s="10" t="s">
        <v>29</v>
      </c>
      <c r="B14" s="185"/>
      <c r="C14" s="186"/>
      <c r="D14" s="186"/>
      <c r="E14" s="186"/>
      <c r="F14" s="212"/>
      <c r="G14" s="185"/>
      <c r="H14" s="186"/>
      <c r="I14" s="189"/>
      <c r="J14" s="189"/>
      <c r="K14" s="189"/>
      <c r="L14" s="189">
        <f t="shared" si="0"/>
        <v>0</v>
      </c>
      <c r="M14" s="189"/>
      <c r="N14" s="189"/>
      <c r="O14" s="203"/>
    </row>
    <row r="15" spans="1:15" customFormat="1" ht="18.600000000000001" customHeight="1">
      <c r="A15" s="10" t="s">
        <v>30</v>
      </c>
      <c r="B15" s="185"/>
      <c r="C15" s="186"/>
      <c r="D15" s="186"/>
      <c r="E15" s="186"/>
      <c r="F15" s="212"/>
      <c r="G15" s="185"/>
      <c r="H15" s="186"/>
      <c r="I15" s="189"/>
      <c r="J15" s="189"/>
      <c r="K15" s="189"/>
      <c r="L15" s="189">
        <f t="shared" si="0"/>
        <v>0</v>
      </c>
      <c r="M15" s="189"/>
      <c r="N15" s="189"/>
      <c r="O15" s="203"/>
    </row>
    <row r="16" spans="1:15" customFormat="1" ht="24" customHeight="1">
      <c r="A16" s="10" t="s">
        <v>31</v>
      </c>
      <c r="B16" s="185"/>
      <c r="C16" s="186"/>
      <c r="D16" s="186"/>
      <c r="E16" s="186"/>
      <c r="F16" s="212"/>
      <c r="G16" s="185"/>
      <c r="H16" s="186"/>
      <c r="I16" s="189"/>
      <c r="J16" s="189"/>
      <c r="K16" s="189"/>
      <c r="L16" s="189">
        <f t="shared" si="0"/>
        <v>0</v>
      </c>
      <c r="M16" s="189"/>
      <c r="N16" s="189"/>
      <c r="O16" s="203"/>
    </row>
    <row r="17" spans="1:15" customFormat="1" ht="19.899999999999999" customHeight="1">
      <c r="A17" s="10" t="s">
        <v>32</v>
      </c>
      <c r="B17" s="185"/>
      <c r="C17" s="186"/>
      <c r="D17" s="186"/>
      <c r="E17" s="186"/>
      <c r="F17" s="212"/>
      <c r="G17" s="185"/>
      <c r="H17" s="186"/>
      <c r="I17" s="189"/>
      <c r="J17" s="189"/>
      <c r="K17" s="189"/>
      <c r="L17" s="189">
        <f t="shared" si="0"/>
        <v>0</v>
      </c>
      <c r="M17" s="189"/>
      <c r="N17" s="189"/>
      <c r="O17" s="203"/>
    </row>
    <row r="18" spans="1:15" customFormat="1" ht="26.45" customHeight="1">
      <c r="A18" s="10" t="s">
        <v>33</v>
      </c>
      <c r="B18" s="185"/>
      <c r="C18" s="186"/>
      <c r="D18" s="186"/>
      <c r="E18" s="186"/>
      <c r="F18" s="212"/>
      <c r="G18" s="185"/>
      <c r="H18" s="186"/>
      <c r="I18" s="189"/>
      <c r="J18" s="189"/>
      <c r="K18" s="189"/>
      <c r="L18" s="189">
        <f t="shared" si="0"/>
        <v>0</v>
      </c>
      <c r="M18" s="189"/>
      <c r="N18" s="189"/>
      <c r="O18" s="203"/>
    </row>
    <row r="19" spans="1:15" customFormat="1" ht="24.6" customHeight="1">
      <c r="A19" s="10" t="s">
        <v>34</v>
      </c>
      <c r="B19" s="185"/>
      <c r="C19" s="186"/>
      <c r="D19" s="186"/>
      <c r="E19" s="186"/>
      <c r="F19" s="212"/>
      <c r="G19" s="185"/>
      <c r="H19" s="186"/>
      <c r="I19" s="189"/>
      <c r="J19" s="189"/>
      <c r="K19" s="189"/>
      <c r="L19" s="189">
        <f t="shared" si="0"/>
        <v>0</v>
      </c>
      <c r="M19" s="189"/>
      <c r="N19" s="189"/>
      <c r="O19" s="203"/>
    </row>
    <row r="20" spans="1:15" customFormat="1" ht="24.6" customHeight="1">
      <c r="A20" s="10" t="s">
        <v>35</v>
      </c>
      <c r="B20" s="185"/>
      <c r="C20" s="186"/>
      <c r="D20" s="186"/>
      <c r="E20" s="186"/>
      <c r="F20" s="212"/>
      <c r="G20" s="185"/>
      <c r="H20" s="186"/>
      <c r="I20" s="189"/>
      <c r="J20" s="189"/>
      <c r="K20" s="189"/>
      <c r="L20" s="189">
        <f t="shared" si="0"/>
        <v>0</v>
      </c>
      <c r="M20" s="189"/>
      <c r="N20" s="189"/>
      <c r="O20" s="203"/>
    </row>
    <row r="21" spans="1:15" customFormat="1" ht="16.149999999999999" customHeight="1">
      <c r="A21" s="10" t="s">
        <v>36</v>
      </c>
      <c r="B21" s="185"/>
      <c r="C21" s="186"/>
      <c r="D21" s="186"/>
      <c r="E21" s="186"/>
      <c r="F21" s="212"/>
      <c r="G21" s="185"/>
      <c r="H21" s="186"/>
      <c r="I21" s="189"/>
      <c r="J21" s="189"/>
      <c r="K21" s="189"/>
      <c r="L21" s="189">
        <f t="shared" si="0"/>
        <v>0</v>
      </c>
      <c r="M21" s="189"/>
      <c r="N21" s="189"/>
      <c r="O21" s="203"/>
    </row>
    <row r="22" spans="1:15" customFormat="1" ht="16.149999999999999" customHeight="1">
      <c r="A22" s="10" t="s">
        <v>37</v>
      </c>
      <c r="B22" s="185"/>
      <c r="C22" s="186"/>
      <c r="D22" s="186"/>
      <c r="E22" s="186"/>
      <c r="F22" s="212"/>
      <c r="G22" s="185"/>
      <c r="H22" s="186"/>
      <c r="I22" s="189"/>
      <c r="J22" s="189"/>
      <c r="K22" s="189"/>
      <c r="L22" s="189">
        <f t="shared" si="0"/>
        <v>0</v>
      </c>
      <c r="M22" s="189"/>
      <c r="N22" s="189"/>
      <c r="O22" s="203"/>
    </row>
    <row r="23" spans="1:15" customFormat="1" ht="19.149999999999999" customHeight="1">
      <c r="A23" s="10" t="s">
        <v>38</v>
      </c>
      <c r="B23" s="185"/>
      <c r="C23" s="186"/>
      <c r="D23" s="186"/>
      <c r="E23" s="186"/>
      <c r="F23" s="212"/>
      <c r="G23" s="185"/>
      <c r="H23" s="186"/>
      <c r="I23" s="189"/>
      <c r="J23" s="189"/>
      <c r="K23" s="189"/>
      <c r="L23" s="189">
        <f t="shared" si="0"/>
        <v>0</v>
      </c>
      <c r="M23" s="189"/>
      <c r="N23" s="189"/>
      <c r="O23" s="203"/>
    </row>
    <row r="24" spans="1:15" customFormat="1" ht="23.45" customHeight="1">
      <c r="A24" s="10" t="s">
        <v>39</v>
      </c>
      <c r="B24" s="185"/>
      <c r="C24" s="186"/>
      <c r="D24" s="186"/>
      <c r="E24" s="186"/>
      <c r="F24" s="212"/>
      <c r="G24" s="185"/>
      <c r="H24" s="186"/>
      <c r="I24" s="189"/>
      <c r="J24" s="189"/>
      <c r="K24" s="189"/>
      <c r="L24" s="189">
        <f t="shared" si="0"/>
        <v>0</v>
      </c>
      <c r="M24" s="189"/>
      <c r="N24" s="189"/>
      <c r="O24" s="203"/>
    </row>
    <row r="25" spans="1:15" customFormat="1" ht="24" customHeight="1">
      <c r="A25" s="10" t="s">
        <v>40</v>
      </c>
      <c r="B25" s="185"/>
      <c r="C25" s="186"/>
      <c r="D25" s="186"/>
      <c r="E25" s="186"/>
      <c r="F25" s="212"/>
      <c r="G25" s="185"/>
      <c r="H25" s="186"/>
      <c r="I25" s="189"/>
      <c r="J25" s="189"/>
      <c r="K25" s="189"/>
      <c r="L25" s="189">
        <f t="shared" si="0"/>
        <v>0</v>
      </c>
      <c r="M25" s="189"/>
      <c r="N25" s="189"/>
      <c r="O25" s="203"/>
    </row>
    <row r="26" spans="1:15" customFormat="1" ht="24.6" customHeight="1">
      <c r="A26" s="10" t="s">
        <v>41</v>
      </c>
      <c r="B26" s="185"/>
      <c r="C26" s="186"/>
      <c r="D26" s="186"/>
      <c r="E26" s="186"/>
      <c r="F26" s="212"/>
      <c r="G26" s="185"/>
      <c r="H26" s="186"/>
      <c r="I26" s="189"/>
      <c r="J26" s="189"/>
      <c r="K26" s="189"/>
      <c r="L26" s="189">
        <f t="shared" si="0"/>
        <v>0</v>
      </c>
      <c r="M26" s="189"/>
      <c r="N26" s="189"/>
      <c r="O26" s="203"/>
    </row>
    <row r="27" spans="1:15" customFormat="1" ht="24" customHeight="1">
      <c r="A27" s="10" t="s">
        <v>42</v>
      </c>
      <c r="B27" s="185"/>
      <c r="C27" s="186"/>
      <c r="D27" s="186"/>
      <c r="E27" s="186"/>
      <c r="F27" s="212"/>
      <c r="G27" s="185"/>
      <c r="H27" s="186"/>
      <c r="I27" s="189"/>
      <c r="J27" s="189"/>
      <c r="K27" s="189"/>
      <c r="L27" s="189">
        <f t="shared" si="0"/>
        <v>0</v>
      </c>
      <c r="M27" s="189"/>
      <c r="N27" s="189"/>
      <c r="O27" s="203"/>
    </row>
    <row r="28" spans="1:15" customFormat="1" ht="70.150000000000006" customHeight="1">
      <c r="A28" s="10" t="s">
        <v>43</v>
      </c>
      <c r="B28" s="185"/>
      <c r="C28" s="186"/>
      <c r="D28" s="186"/>
      <c r="E28" s="186"/>
      <c r="F28" s="212"/>
      <c r="G28" s="185"/>
      <c r="H28" s="186"/>
      <c r="I28" s="189"/>
      <c r="J28" s="189"/>
      <c r="K28" s="189"/>
      <c r="L28" s="189">
        <f t="shared" si="0"/>
        <v>0</v>
      </c>
      <c r="M28" s="189"/>
      <c r="N28" s="189"/>
      <c r="O28" s="203"/>
    </row>
    <row r="29" spans="1:15" customFormat="1" ht="23.45" customHeight="1">
      <c r="A29" s="10" t="s">
        <v>44</v>
      </c>
      <c r="B29" s="185"/>
      <c r="C29" s="186"/>
      <c r="D29" s="186"/>
      <c r="E29" s="186"/>
      <c r="F29" s="212"/>
      <c r="G29" s="185"/>
      <c r="H29" s="186"/>
      <c r="I29" s="189"/>
      <c r="J29" s="189"/>
      <c r="K29" s="189"/>
      <c r="L29" s="189">
        <f t="shared" si="0"/>
        <v>0</v>
      </c>
      <c r="M29" s="189"/>
      <c r="N29" s="189"/>
      <c r="O29" s="203"/>
    </row>
    <row r="30" spans="1:15" customFormat="1" ht="53.45" customHeight="1">
      <c r="A30" s="10" t="s">
        <v>45</v>
      </c>
      <c r="B30" s="185"/>
      <c r="C30" s="186"/>
      <c r="D30" s="186"/>
      <c r="E30" s="186"/>
      <c r="F30" s="212"/>
      <c r="G30" s="185"/>
      <c r="H30" s="186"/>
      <c r="I30" s="189"/>
      <c r="J30" s="189"/>
      <c r="K30" s="189"/>
      <c r="L30" s="189">
        <f t="shared" si="0"/>
        <v>0</v>
      </c>
      <c r="M30" s="189"/>
      <c r="N30" s="189"/>
      <c r="O30" s="203"/>
    </row>
    <row r="31" spans="1:15" customFormat="1" ht="19.899999999999999" customHeight="1">
      <c r="A31" s="10" t="s">
        <v>46</v>
      </c>
      <c r="B31" s="185"/>
      <c r="C31" s="186"/>
      <c r="D31" s="186"/>
      <c r="E31" s="186"/>
      <c r="F31" s="212"/>
      <c r="G31" s="185"/>
      <c r="H31" s="186"/>
      <c r="I31" s="189"/>
      <c r="J31" s="189"/>
      <c r="K31" s="189"/>
      <c r="L31" s="189">
        <f t="shared" si="0"/>
        <v>0</v>
      </c>
      <c r="M31" s="189"/>
      <c r="N31" s="189"/>
      <c r="O31" s="203"/>
    </row>
    <row r="32" spans="1:15" customFormat="1" ht="22.15" customHeight="1">
      <c r="A32" s="10" t="s">
        <v>47</v>
      </c>
      <c r="B32" s="185"/>
      <c r="C32" s="186"/>
      <c r="D32" s="186"/>
      <c r="E32" s="186"/>
      <c r="F32" s="212"/>
      <c r="G32" s="185"/>
      <c r="H32" s="186"/>
      <c r="I32" s="189"/>
      <c r="J32" s="189"/>
      <c r="K32" s="189"/>
      <c r="L32" s="189">
        <f t="shared" si="0"/>
        <v>0</v>
      </c>
      <c r="M32" s="189"/>
      <c r="N32" s="189"/>
      <c r="O32" s="203"/>
    </row>
    <row r="33" spans="1:15" customFormat="1" ht="18.600000000000001" customHeight="1">
      <c r="A33" s="10" t="s">
        <v>48</v>
      </c>
      <c r="B33" s="185"/>
      <c r="C33" s="186"/>
      <c r="D33" s="186"/>
      <c r="E33" s="186"/>
      <c r="F33" s="212"/>
      <c r="G33" s="185"/>
      <c r="H33" s="186"/>
      <c r="I33" s="189"/>
      <c r="J33" s="189"/>
      <c r="K33" s="189"/>
      <c r="L33" s="189">
        <f t="shared" si="0"/>
        <v>0</v>
      </c>
      <c r="M33" s="189"/>
      <c r="N33" s="189"/>
      <c r="O33" s="203"/>
    </row>
    <row r="34" spans="1:15" customFormat="1" ht="16.149999999999999" customHeight="1">
      <c r="A34" s="10" t="s">
        <v>49</v>
      </c>
      <c r="B34" s="185"/>
      <c r="C34" s="186"/>
      <c r="D34" s="186"/>
      <c r="E34" s="186"/>
      <c r="F34" s="212"/>
      <c r="G34" s="185"/>
      <c r="H34" s="186"/>
      <c r="I34" s="189"/>
      <c r="J34" s="189"/>
      <c r="K34" s="189"/>
      <c r="L34" s="189">
        <f t="shared" si="0"/>
        <v>0</v>
      </c>
      <c r="M34" s="189"/>
      <c r="N34" s="189"/>
      <c r="O34" s="203"/>
    </row>
    <row r="35" spans="1:15" customFormat="1" ht="15.75">
      <c r="A35" s="10" t="s">
        <v>50</v>
      </c>
      <c r="B35" s="185"/>
      <c r="C35" s="186"/>
      <c r="D35" s="186"/>
      <c r="E35" s="186"/>
      <c r="F35" s="212"/>
      <c r="G35" s="185"/>
      <c r="H35" s="186"/>
      <c r="I35" s="189"/>
      <c r="J35" s="189"/>
      <c r="K35" s="189"/>
      <c r="L35" s="189">
        <f t="shared" si="0"/>
        <v>0</v>
      </c>
      <c r="M35" s="189"/>
      <c r="N35" s="189"/>
      <c r="O35" s="203"/>
    </row>
    <row r="36" spans="1:15" customFormat="1" ht="15.75">
      <c r="A36" s="10" t="s">
        <v>51</v>
      </c>
      <c r="B36" s="185"/>
      <c r="C36" s="186"/>
      <c r="D36" s="186"/>
      <c r="E36" s="186"/>
      <c r="F36" s="212"/>
      <c r="G36" s="185"/>
      <c r="H36" s="186"/>
      <c r="I36" s="189"/>
      <c r="J36" s="189"/>
      <c r="K36" s="189"/>
      <c r="L36" s="189">
        <f t="shared" si="0"/>
        <v>0</v>
      </c>
      <c r="M36" s="189"/>
      <c r="N36" s="189"/>
      <c r="O36" s="203"/>
    </row>
    <row r="37" spans="1:15" customFormat="1" ht="19.899999999999999" customHeight="1">
      <c r="A37" s="10" t="s">
        <v>52</v>
      </c>
      <c r="B37" s="185"/>
      <c r="C37" s="186"/>
      <c r="D37" s="186"/>
      <c r="E37" s="186"/>
      <c r="F37" s="212"/>
      <c r="G37" s="185"/>
      <c r="H37" s="186"/>
      <c r="I37" s="189"/>
      <c r="J37" s="189"/>
      <c r="K37" s="189"/>
      <c r="L37" s="189">
        <f t="shared" si="0"/>
        <v>0</v>
      </c>
      <c r="M37" s="189"/>
      <c r="N37" s="189"/>
      <c r="O37" s="203"/>
    </row>
    <row r="38" spans="1:15" customFormat="1" ht="22.9" customHeight="1">
      <c r="A38" s="10" t="s">
        <v>53</v>
      </c>
      <c r="B38" s="185"/>
      <c r="C38" s="186"/>
      <c r="D38" s="186"/>
      <c r="E38" s="186"/>
      <c r="F38" s="212"/>
      <c r="G38" s="185"/>
      <c r="H38" s="186"/>
      <c r="I38" s="189"/>
      <c r="J38" s="189"/>
      <c r="K38" s="189"/>
      <c r="L38" s="189">
        <f t="shared" si="0"/>
        <v>0</v>
      </c>
      <c r="M38" s="189"/>
      <c r="N38" s="189"/>
      <c r="O38" s="203"/>
    </row>
    <row r="39" spans="1:15" customFormat="1" ht="25.9" customHeight="1">
      <c r="A39" s="10" t="s">
        <v>54</v>
      </c>
      <c r="B39" s="185"/>
      <c r="C39" s="186"/>
      <c r="D39" s="186"/>
      <c r="E39" s="186"/>
      <c r="F39" s="212"/>
      <c r="G39" s="185"/>
      <c r="H39" s="186"/>
      <c r="I39" s="189"/>
      <c r="J39" s="189"/>
      <c r="K39" s="189"/>
      <c r="L39" s="189">
        <f t="shared" si="0"/>
        <v>0</v>
      </c>
      <c r="M39" s="189"/>
      <c r="N39" s="189"/>
      <c r="O39" s="203"/>
    </row>
    <row r="40" spans="1:15" customFormat="1" ht="19.899999999999999" customHeight="1">
      <c r="A40" s="10" t="s">
        <v>55</v>
      </c>
      <c r="B40" s="185"/>
      <c r="C40" s="186"/>
      <c r="D40" s="186"/>
      <c r="E40" s="186"/>
      <c r="F40" s="212"/>
      <c r="G40" s="185"/>
      <c r="H40" s="186"/>
      <c r="I40" s="189"/>
      <c r="J40" s="189"/>
      <c r="K40" s="189"/>
      <c r="L40" s="189">
        <f t="shared" si="0"/>
        <v>0</v>
      </c>
      <c r="M40" s="189"/>
      <c r="N40" s="189"/>
      <c r="O40" s="203"/>
    </row>
    <row r="41" spans="1:15" customFormat="1" ht="22.15" customHeight="1">
      <c r="A41" s="10" t="s">
        <v>56</v>
      </c>
      <c r="B41" s="185"/>
      <c r="C41" s="186"/>
      <c r="D41" s="186"/>
      <c r="E41" s="186"/>
      <c r="F41" s="212"/>
      <c r="G41" s="185"/>
      <c r="H41" s="186"/>
      <c r="I41" s="189"/>
      <c r="J41" s="189"/>
      <c r="K41" s="189"/>
      <c r="L41" s="189">
        <f t="shared" si="0"/>
        <v>0</v>
      </c>
      <c r="M41" s="189"/>
      <c r="N41" s="189"/>
      <c r="O41" s="203"/>
    </row>
    <row r="42" spans="1:15" customFormat="1" ht="21" customHeight="1">
      <c r="A42" s="10" t="s">
        <v>57</v>
      </c>
      <c r="B42" s="185"/>
      <c r="C42" s="186"/>
      <c r="D42" s="186"/>
      <c r="E42" s="186"/>
      <c r="F42" s="212"/>
      <c r="G42" s="185"/>
      <c r="H42" s="186"/>
      <c r="I42" s="189"/>
      <c r="J42" s="189"/>
      <c r="K42" s="189"/>
      <c r="L42" s="189">
        <f t="shared" si="0"/>
        <v>0</v>
      </c>
      <c r="M42" s="189"/>
      <c r="N42" s="189"/>
      <c r="O42" s="203"/>
    </row>
    <row r="43" spans="1:15" customFormat="1" ht="21.6" customHeight="1">
      <c r="A43" s="10" t="s">
        <v>58</v>
      </c>
      <c r="B43" s="185"/>
      <c r="C43" s="186"/>
      <c r="D43" s="186"/>
      <c r="E43" s="186"/>
      <c r="F43" s="212"/>
      <c r="G43" s="185"/>
      <c r="H43" s="186"/>
      <c r="I43" s="189"/>
      <c r="J43" s="189"/>
      <c r="K43" s="189"/>
      <c r="L43" s="189">
        <f t="shared" si="0"/>
        <v>0</v>
      </c>
      <c r="M43" s="189"/>
      <c r="N43" s="189"/>
      <c r="O43" s="203"/>
    </row>
    <row r="44" spans="1:15" customFormat="1" ht="18.600000000000001" customHeight="1">
      <c r="A44" s="10" t="s">
        <v>59</v>
      </c>
      <c r="B44" s="185"/>
      <c r="C44" s="186"/>
      <c r="D44" s="186"/>
      <c r="E44" s="186"/>
      <c r="F44" s="212"/>
      <c r="G44" s="185"/>
      <c r="H44" s="186"/>
      <c r="I44" s="189"/>
      <c r="J44" s="189"/>
      <c r="K44" s="189"/>
      <c r="L44" s="189">
        <f t="shared" si="0"/>
        <v>0</v>
      </c>
      <c r="M44" s="189"/>
      <c r="N44" s="189"/>
      <c r="O44" s="203"/>
    </row>
    <row r="45" spans="1:15" customFormat="1" ht="20.45" customHeight="1">
      <c r="A45" s="10" t="s">
        <v>60</v>
      </c>
      <c r="B45" s="185"/>
      <c r="C45" s="186"/>
      <c r="D45" s="186"/>
      <c r="E45" s="186"/>
      <c r="F45" s="212"/>
      <c r="G45" s="185"/>
      <c r="H45" s="186"/>
      <c r="I45" s="189"/>
      <c r="J45" s="189"/>
      <c r="K45" s="189"/>
      <c r="L45" s="189">
        <f t="shared" si="0"/>
        <v>0</v>
      </c>
      <c r="M45" s="189"/>
      <c r="N45" s="189"/>
      <c r="O45" s="203"/>
    </row>
    <row r="46" spans="1:15" customFormat="1" ht="15" customHeight="1">
      <c r="A46" s="10" t="s">
        <v>61</v>
      </c>
      <c r="B46" s="185"/>
      <c r="C46" s="186"/>
      <c r="D46" s="186"/>
      <c r="E46" s="186"/>
      <c r="F46" s="212"/>
      <c r="G46" s="185"/>
      <c r="H46" s="186"/>
      <c r="I46" s="189"/>
      <c r="J46" s="189"/>
      <c r="K46" s="189"/>
      <c r="L46" s="189">
        <f t="shared" si="0"/>
        <v>0</v>
      </c>
      <c r="M46" s="189"/>
      <c r="N46" s="189"/>
      <c r="O46" s="203"/>
    </row>
    <row r="47" spans="1:15" customFormat="1" ht="18" customHeight="1">
      <c r="A47" s="10" t="s">
        <v>62</v>
      </c>
      <c r="B47" s="185"/>
      <c r="C47" s="186"/>
      <c r="D47" s="186"/>
      <c r="E47" s="186"/>
      <c r="F47" s="212"/>
      <c r="G47" s="185"/>
      <c r="H47" s="186"/>
      <c r="I47" s="189"/>
      <c r="J47" s="189"/>
      <c r="K47" s="189"/>
      <c r="L47" s="189">
        <f t="shared" si="0"/>
        <v>0</v>
      </c>
      <c r="M47" s="189"/>
      <c r="N47" s="189"/>
      <c r="O47" s="203"/>
    </row>
    <row r="48" spans="1:15" customFormat="1" ht="18.600000000000001" customHeight="1">
      <c r="A48" s="10" t="s">
        <v>63</v>
      </c>
      <c r="B48" s="185"/>
      <c r="C48" s="186"/>
      <c r="D48" s="186"/>
      <c r="E48" s="186"/>
      <c r="F48" s="212"/>
      <c r="G48" s="185"/>
      <c r="H48" s="186"/>
      <c r="I48" s="189"/>
      <c r="J48" s="189"/>
      <c r="K48" s="189"/>
      <c r="L48" s="189">
        <f t="shared" si="0"/>
        <v>0</v>
      </c>
      <c r="M48" s="189"/>
      <c r="N48" s="189"/>
      <c r="O48" s="203"/>
    </row>
    <row r="49" spans="1:15" customFormat="1" ht="39" customHeight="1">
      <c r="A49" s="10" t="s">
        <v>92</v>
      </c>
      <c r="B49" s="185"/>
      <c r="C49" s="186"/>
      <c r="D49" s="186"/>
      <c r="E49" s="186"/>
      <c r="F49" s="212"/>
      <c r="G49" s="185"/>
      <c r="H49" s="186"/>
      <c r="I49" s="189"/>
      <c r="J49" s="189"/>
      <c r="K49" s="189"/>
      <c r="L49" s="189">
        <f t="shared" si="0"/>
        <v>0</v>
      </c>
      <c r="M49" s="189"/>
      <c r="N49" s="189"/>
      <c r="O49" s="203"/>
    </row>
    <row r="50" spans="1:15" customFormat="1" ht="19.899999999999999" customHeight="1">
      <c r="A50" s="10" t="s">
        <v>64</v>
      </c>
      <c r="B50" s="185"/>
      <c r="C50" s="186"/>
      <c r="D50" s="186"/>
      <c r="E50" s="186"/>
      <c r="F50" s="212"/>
      <c r="G50" s="185"/>
      <c r="H50" s="186"/>
      <c r="I50" s="189"/>
      <c r="J50" s="189"/>
      <c r="K50" s="189"/>
      <c r="L50" s="189">
        <f t="shared" si="0"/>
        <v>0</v>
      </c>
      <c r="M50" s="189"/>
      <c r="N50" s="189"/>
      <c r="O50" s="203"/>
    </row>
    <row r="51" spans="1:15" customFormat="1" ht="19.899999999999999" customHeight="1">
      <c r="A51" s="10" t="s">
        <v>65</v>
      </c>
      <c r="B51" s="185"/>
      <c r="C51" s="186"/>
      <c r="D51" s="186"/>
      <c r="E51" s="186"/>
      <c r="F51" s="212"/>
      <c r="G51" s="185"/>
      <c r="H51" s="186"/>
      <c r="I51" s="189"/>
      <c r="J51" s="189"/>
      <c r="K51" s="189"/>
      <c r="L51" s="189">
        <f t="shared" si="0"/>
        <v>0</v>
      </c>
      <c r="M51" s="189"/>
      <c r="N51" s="189"/>
      <c r="O51" s="203"/>
    </row>
    <row r="52" spans="1:15" customFormat="1" ht="21" customHeight="1">
      <c r="A52" s="10" t="s">
        <v>66</v>
      </c>
      <c r="B52" s="185"/>
      <c r="C52" s="186"/>
      <c r="D52" s="186"/>
      <c r="E52" s="186"/>
      <c r="F52" s="212"/>
      <c r="G52" s="185"/>
      <c r="H52" s="186"/>
      <c r="I52" s="189"/>
      <c r="J52" s="189"/>
      <c r="K52" s="189"/>
      <c r="L52" s="189">
        <f t="shared" si="0"/>
        <v>0</v>
      </c>
      <c r="M52" s="189"/>
      <c r="N52" s="189"/>
      <c r="O52" s="203"/>
    </row>
    <row r="53" spans="1:15" customFormat="1" ht="27" customHeight="1">
      <c r="A53" s="10" t="s">
        <v>67</v>
      </c>
      <c r="B53" s="185"/>
      <c r="C53" s="186"/>
      <c r="D53" s="186"/>
      <c r="E53" s="186"/>
      <c r="F53" s="212"/>
      <c r="G53" s="185"/>
      <c r="H53" s="186"/>
      <c r="I53" s="189"/>
      <c r="J53" s="189"/>
      <c r="K53" s="189"/>
      <c r="L53" s="189">
        <f t="shared" si="0"/>
        <v>0</v>
      </c>
      <c r="M53" s="189"/>
      <c r="N53" s="189"/>
      <c r="O53" s="203"/>
    </row>
    <row r="54" spans="1:15" ht="15.75">
      <c r="A54" s="10" t="s">
        <v>68</v>
      </c>
      <c r="B54" s="185"/>
      <c r="C54" s="186"/>
      <c r="D54" s="186"/>
      <c r="E54" s="186"/>
      <c r="F54" s="212"/>
      <c r="G54" s="185"/>
      <c r="H54" s="186"/>
      <c r="I54" s="189"/>
      <c r="J54" s="189"/>
      <c r="K54" s="189"/>
      <c r="L54" s="189">
        <f t="shared" si="0"/>
        <v>0</v>
      </c>
      <c r="M54" s="189"/>
      <c r="N54" s="189"/>
      <c r="O54" s="40"/>
    </row>
    <row r="55" spans="1:15" ht="31.5">
      <c r="A55" s="10" t="s">
        <v>69</v>
      </c>
      <c r="B55" s="185"/>
      <c r="C55" s="186"/>
      <c r="D55" s="186"/>
      <c r="E55" s="186"/>
      <c r="F55" s="212"/>
      <c r="G55" s="185"/>
      <c r="H55" s="186"/>
      <c r="I55" s="189"/>
      <c r="J55" s="189"/>
      <c r="K55" s="189"/>
      <c r="L55" s="189">
        <f t="shared" si="0"/>
        <v>0</v>
      </c>
      <c r="M55" s="189"/>
      <c r="N55" s="189"/>
      <c r="O55" s="40"/>
    </row>
    <row r="56" spans="1:15" ht="15.75">
      <c r="A56" s="10" t="s">
        <v>70</v>
      </c>
      <c r="B56" s="185"/>
      <c r="C56" s="186"/>
      <c r="D56" s="186"/>
      <c r="E56" s="186"/>
      <c r="F56" s="212"/>
      <c r="G56" s="185"/>
      <c r="H56" s="186"/>
      <c r="I56" s="189"/>
      <c r="J56" s="189"/>
      <c r="K56" s="189"/>
      <c r="L56" s="189">
        <f t="shared" si="0"/>
        <v>0</v>
      </c>
      <c r="M56" s="189"/>
      <c r="N56" s="189"/>
      <c r="O56" s="40"/>
    </row>
    <row r="57" spans="1:15" ht="15.75">
      <c r="A57" s="10" t="s">
        <v>71</v>
      </c>
      <c r="B57" s="185"/>
      <c r="C57" s="186"/>
      <c r="D57" s="186"/>
      <c r="E57" s="186"/>
      <c r="F57" s="212"/>
      <c r="G57" s="185"/>
      <c r="H57" s="186"/>
      <c r="I57" s="189"/>
      <c r="J57" s="189"/>
      <c r="K57" s="189"/>
      <c r="L57" s="189">
        <f t="shared" si="0"/>
        <v>0</v>
      </c>
      <c r="M57" s="189"/>
      <c r="N57" s="189"/>
      <c r="O57" s="40"/>
    </row>
    <row r="58" spans="1:15" ht="15.75">
      <c r="A58" s="10" t="s">
        <v>72</v>
      </c>
      <c r="B58" s="185"/>
      <c r="C58" s="186"/>
      <c r="D58" s="186"/>
      <c r="E58" s="186"/>
      <c r="F58" s="212"/>
      <c r="G58" s="185"/>
      <c r="H58" s="186"/>
      <c r="I58" s="189"/>
      <c r="J58" s="189"/>
      <c r="K58" s="189"/>
      <c r="L58" s="189">
        <f t="shared" si="0"/>
        <v>0</v>
      </c>
      <c r="M58" s="189"/>
      <c r="N58" s="189"/>
      <c r="O58" s="40"/>
    </row>
    <row r="59" spans="1:15" ht="15.75">
      <c r="A59" s="10" t="s">
        <v>73</v>
      </c>
      <c r="B59" s="185"/>
      <c r="C59" s="186"/>
      <c r="D59" s="186"/>
      <c r="E59" s="186"/>
      <c r="F59" s="212"/>
      <c r="G59" s="185"/>
      <c r="H59" s="186"/>
      <c r="I59" s="189"/>
      <c r="J59" s="189"/>
      <c r="K59" s="189"/>
      <c r="L59" s="189">
        <f t="shared" si="0"/>
        <v>0</v>
      </c>
      <c r="M59" s="189"/>
      <c r="N59" s="189"/>
      <c r="O59" s="40"/>
    </row>
    <row r="60" spans="1:15" ht="31.5">
      <c r="A60" s="10" t="s">
        <v>74</v>
      </c>
      <c r="B60" s="185"/>
      <c r="C60" s="186"/>
      <c r="D60" s="186"/>
      <c r="E60" s="186"/>
      <c r="F60" s="212"/>
      <c r="G60" s="185"/>
      <c r="H60" s="186"/>
      <c r="I60" s="189"/>
      <c r="J60" s="189"/>
      <c r="K60" s="189"/>
      <c r="L60" s="189">
        <f t="shared" si="0"/>
        <v>0</v>
      </c>
      <c r="M60" s="189"/>
      <c r="N60" s="189"/>
      <c r="O60" s="40"/>
    </row>
    <row r="61" spans="1:15" ht="15.75">
      <c r="A61" s="10" t="s">
        <v>75</v>
      </c>
      <c r="B61" s="185"/>
      <c r="C61" s="186"/>
      <c r="D61" s="186"/>
      <c r="E61" s="186"/>
      <c r="F61" s="212"/>
      <c r="G61" s="185"/>
      <c r="H61" s="186"/>
      <c r="I61" s="189"/>
      <c r="J61" s="189"/>
      <c r="K61" s="189"/>
      <c r="L61" s="189">
        <f t="shared" si="0"/>
        <v>0</v>
      </c>
      <c r="M61" s="189"/>
      <c r="N61" s="189"/>
      <c r="O61" s="40"/>
    </row>
    <row r="62" spans="1:15" ht="15.75">
      <c r="A62" s="10" t="s">
        <v>76</v>
      </c>
      <c r="B62" s="185"/>
      <c r="C62" s="186"/>
      <c r="D62" s="186"/>
      <c r="E62" s="186"/>
      <c r="F62" s="212"/>
      <c r="G62" s="185"/>
      <c r="H62" s="186"/>
      <c r="I62" s="189"/>
      <c r="J62" s="189"/>
      <c r="K62" s="189"/>
      <c r="L62" s="189">
        <f t="shared" si="0"/>
        <v>0</v>
      </c>
      <c r="M62" s="189"/>
      <c r="N62" s="189"/>
      <c r="O62" s="40"/>
    </row>
    <row r="63" spans="1:15" ht="19.899999999999999" customHeight="1">
      <c r="A63" s="10" t="s">
        <v>77</v>
      </c>
      <c r="B63" s="185"/>
      <c r="C63" s="186"/>
      <c r="D63" s="186"/>
      <c r="E63" s="186"/>
      <c r="F63" s="212"/>
      <c r="G63" s="185"/>
      <c r="H63" s="186"/>
      <c r="I63" s="189"/>
      <c r="J63" s="189"/>
      <c r="K63" s="189"/>
      <c r="L63" s="189">
        <f t="shared" si="0"/>
        <v>0</v>
      </c>
      <c r="M63" s="189"/>
      <c r="N63" s="189"/>
      <c r="O63" s="40"/>
    </row>
    <row r="64" spans="1:15" ht="15.75">
      <c r="A64" s="10" t="s">
        <v>78</v>
      </c>
      <c r="B64" s="185"/>
      <c r="C64" s="186"/>
      <c r="D64" s="186"/>
      <c r="E64" s="186"/>
      <c r="F64" s="212"/>
      <c r="G64" s="185"/>
      <c r="H64" s="186"/>
      <c r="I64" s="189"/>
      <c r="J64" s="189"/>
      <c r="K64" s="189"/>
      <c r="L64" s="189">
        <f t="shared" si="0"/>
        <v>0</v>
      </c>
      <c r="M64" s="189"/>
      <c r="N64" s="189"/>
      <c r="O64" s="40"/>
    </row>
    <row r="65" spans="1:15" ht="15.75">
      <c r="A65" s="10" t="s">
        <v>79</v>
      </c>
      <c r="B65" s="185"/>
      <c r="C65" s="186"/>
      <c r="D65" s="186"/>
      <c r="E65" s="186"/>
      <c r="F65" s="212"/>
      <c r="G65" s="185"/>
      <c r="H65" s="186"/>
      <c r="I65" s="189"/>
      <c r="J65" s="189"/>
      <c r="K65" s="189"/>
      <c r="L65" s="189">
        <f t="shared" si="0"/>
        <v>0</v>
      </c>
      <c r="M65" s="189"/>
      <c r="N65" s="189"/>
      <c r="O65" s="40"/>
    </row>
    <row r="66" spans="1:15" ht="31.5">
      <c r="A66" s="10" t="s">
        <v>80</v>
      </c>
      <c r="B66" s="185"/>
      <c r="C66" s="186"/>
      <c r="D66" s="186"/>
      <c r="E66" s="186"/>
      <c r="F66" s="212"/>
      <c r="G66" s="185"/>
      <c r="H66" s="186"/>
      <c r="I66" s="189"/>
      <c r="J66" s="189"/>
      <c r="K66" s="189"/>
      <c r="L66" s="189">
        <f t="shared" si="0"/>
        <v>0</v>
      </c>
      <c r="M66" s="189"/>
      <c r="N66" s="189"/>
      <c r="O66" s="40"/>
    </row>
    <row r="67" spans="1:15" ht="15.75">
      <c r="A67" s="10" t="s">
        <v>81</v>
      </c>
      <c r="B67" s="185"/>
      <c r="C67" s="186"/>
      <c r="D67" s="186"/>
      <c r="E67" s="186"/>
      <c r="F67" s="212"/>
      <c r="G67" s="185"/>
      <c r="H67" s="186"/>
      <c r="I67" s="189"/>
      <c r="J67" s="189"/>
      <c r="K67" s="189"/>
      <c r="L67" s="189">
        <f t="shared" si="0"/>
        <v>0</v>
      </c>
      <c r="M67" s="189"/>
      <c r="N67" s="189"/>
      <c r="O67" s="40"/>
    </row>
    <row r="68" spans="1:15" ht="15.75">
      <c r="A68" s="10" t="s">
        <v>82</v>
      </c>
      <c r="B68" s="185"/>
      <c r="C68" s="186"/>
      <c r="D68" s="186"/>
      <c r="E68" s="186"/>
      <c r="F68" s="212"/>
      <c r="G68" s="185"/>
      <c r="H68" s="186"/>
      <c r="I68" s="189"/>
      <c r="J68" s="189"/>
      <c r="K68" s="189"/>
      <c r="L68" s="189">
        <f t="shared" si="0"/>
        <v>0</v>
      </c>
      <c r="M68" s="189"/>
      <c r="N68" s="189"/>
      <c r="O68" s="40"/>
    </row>
    <row r="69" spans="1:15" ht="21" customHeight="1">
      <c r="A69" s="10" t="s">
        <v>83</v>
      </c>
      <c r="B69" s="185"/>
      <c r="C69" s="186"/>
      <c r="D69" s="186"/>
      <c r="E69" s="186"/>
      <c r="F69" s="212"/>
      <c r="G69" s="185"/>
      <c r="H69" s="186"/>
      <c r="I69" s="189"/>
      <c r="J69" s="189"/>
      <c r="K69" s="189"/>
      <c r="L69" s="189">
        <f t="shared" si="0"/>
        <v>0</v>
      </c>
      <c r="M69" s="189"/>
      <c r="N69" s="189"/>
      <c r="O69" s="40"/>
    </row>
    <row r="70" spans="1:15" ht="15.75">
      <c r="A70" s="10" t="s">
        <v>84</v>
      </c>
      <c r="B70" s="185"/>
      <c r="C70" s="186"/>
      <c r="D70" s="186"/>
      <c r="E70" s="186"/>
      <c r="F70" s="212"/>
      <c r="G70" s="185"/>
      <c r="H70" s="186"/>
      <c r="I70" s="189"/>
      <c r="J70" s="189"/>
      <c r="K70" s="189"/>
      <c r="L70" s="189">
        <f t="shared" si="0"/>
        <v>0</v>
      </c>
      <c r="M70" s="189"/>
      <c r="N70" s="189"/>
      <c r="O70" s="40"/>
    </row>
    <row r="71" spans="1:15" ht="15.75">
      <c r="A71" s="10" t="s">
        <v>85</v>
      </c>
      <c r="B71" s="185"/>
      <c r="C71" s="186"/>
      <c r="D71" s="186"/>
      <c r="E71" s="186"/>
      <c r="F71" s="212"/>
      <c r="G71" s="185"/>
      <c r="H71" s="186"/>
      <c r="I71" s="189"/>
      <c r="J71" s="189"/>
      <c r="K71" s="189"/>
      <c r="L71" s="189">
        <f t="shared" si="0"/>
        <v>0</v>
      </c>
      <c r="M71" s="189"/>
      <c r="N71" s="189"/>
      <c r="O71" s="40"/>
    </row>
    <row r="72" spans="1:15" ht="31.5">
      <c r="A72" s="10" t="s">
        <v>86</v>
      </c>
      <c r="B72" s="185"/>
      <c r="C72" s="186"/>
      <c r="D72" s="186"/>
      <c r="E72" s="186"/>
      <c r="F72" s="212"/>
      <c r="G72" s="185"/>
      <c r="H72" s="186"/>
      <c r="I72" s="189"/>
      <c r="J72" s="189"/>
      <c r="K72" s="189"/>
      <c r="L72" s="189">
        <f t="shared" si="0"/>
        <v>0</v>
      </c>
      <c r="M72" s="189"/>
      <c r="N72" s="189"/>
      <c r="O72" s="40"/>
    </row>
    <row r="73" spans="1:15" ht="32.25" thickBot="1">
      <c r="A73" s="11" t="s">
        <v>87</v>
      </c>
      <c r="B73" s="193"/>
      <c r="C73" s="194"/>
      <c r="D73" s="194"/>
      <c r="E73" s="194"/>
      <c r="F73" s="213"/>
      <c r="G73" s="193"/>
      <c r="H73" s="194"/>
      <c r="I73" s="200"/>
      <c r="J73" s="200"/>
      <c r="K73" s="200"/>
      <c r="L73" s="200">
        <f t="shared" si="0"/>
        <v>0</v>
      </c>
      <c r="M73" s="200"/>
      <c r="N73" s="200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1">SUM(C11:C73)</f>
        <v>0</v>
      </c>
      <c r="D74" s="24">
        <f t="shared" si="1"/>
        <v>0</v>
      </c>
      <c r="E74" s="24">
        <f t="shared" si="1"/>
        <v>0</v>
      </c>
      <c r="F74" s="205">
        <f t="shared" ref="F74" si="2">SUM(F11:F73)</f>
        <v>0</v>
      </c>
      <c r="G74" s="24">
        <f t="shared" si="1"/>
        <v>0</v>
      </c>
      <c r="H74" s="24">
        <f t="shared" si="1"/>
        <v>0</v>
      </c>
      <c r="I74" s="75">
        <f t="shared" si="1"/>
        <v>0</v>
      </c>
      <c r="J74" s="48">
        <f t="shared" si="1"/>
        <v>0</v>
      </c>
      <c r="K74" s="91">
        <f t="shared" si="1"/>
        <v>0</v>
      </c>
      <c r="L74" s="92">
        <f t="shared" si="1"/>
        <v>0</v>
      </c>
      <c r="M74" s="24">
        <f t="shared" si="1"/>
        <v>0</v>
      </c>
      <c r="N74" s="24">
        <f t="shared" si="1"/>
        <v>0</v>
      </c>
      <c r="O74" s="49">
        <f t="shared" si="1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B2:N2"/>
    <mergeCell ref="B3:N3"/>
    <mergeCell ref="E9:E10"/>
    <mergeCell ref="N9:N10"/>
    <mergeCell ref="O9:O10"/>
    <mergeCell ref="F9:F10"/>
    <mergeCell ref="G9:G10"/>
    <mergeCell ref="H9:H10"/>
    <mergeCell ref="I9:I10"/>
    <mergeCell ref="J9:L9"/>
    <mergeCell ref="M9:M10"/>
    <mergeCell ref="H5:O8"/>
    <mergeCell ref="A5:A10"/>
    <mergeCell ref="B5:C8"/>
    <mergeCell ref="B9:B10"/>
    <mergeCell ref="C9:C10"/>
    <mergeCell ref="D9:D10"/>
    <mergeCell ref="D5:G8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1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255"/>
      <c r="C4" s="255"/>
      <c r="D4" s="255"/>
      <c r="E4" s="255"/>
      <c r="F4" s="259"/>
      <c r="G4" s="255"/>
      <c r="H4" s="255"/>
      <c r="I4" s="255"/>
      <c r="J4" s="255"/>
      <c r="K4" s="255"/>
      <c r="L4" s="255"/>
      <c r="M4" s="255"/>
      <c r="N4" s="255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11"/>
      <c r="C11" s="215"/>
      <c r="D11" s="215"/>
      <c r="E11" s="215"/>
      <c r="F11" s="211"/>
      <c r="G11" s="211"/>
      <c r="H11" s="215"/>
      <c r="I11" s="210"/>
      <c r="J11" s="210"/>
      <c r="K11" s="210"/>
      <c r="L11" s="210">
        <f>J11+K11</f>
        <v>0</v>
      </c>
      <c r="M11" s="210"/>
      <c r="N11" s="210"/>
      <c r="O11" s="217"/>
    </row>
    <row r="12" spans="1:15" customFormat="1" ht="28.9" customHeight="1">
      <c r="A12" s="10" t="s">
        <v>27</v>
      </c>
      <c r="B12" s="212"/>
      <c r="C12" s="209"/>
      <c r="D12" s="209"/>
      <c r="E12" s="209"/>
      <c r="F12" s="212"/>
      <c r="G12" s="212"/>
      <c r="H12" s="209"/>
      <c r="I12" s="208"/>
      <c r="J12" s="208"/>
      <c r="K12" s="208"/>
      <c r="L12" s="208">
        <f t="shared" ref="L12:L73" si="0">J12+K12</f>
        <v>0</v>
      </c>
      <c r="M12" s="208"/>
      <c r="N12" s="208"/>
      <c r="O12" s="218"/>
    </row>
    <row r="13" spans="1:15" customFormat="1" ht="22.9" customHeight="1">
      <c r="A13" s="10" t="s">
        <v>28</v>
      </c>
      <c r="B13" s="212"/>
      <c r="C13" s="209"/>
      <c r="D13" s="209"/>
      <c r="E13" s="209"/>
      <c r="F13" s="212"/>
      <c r="G13" s="212"/>
      <c r="H13" s="209"/>
      <c r="I13" s="208"/>
      <c r="J13" s="208"/>
      <c r="K13" s="208"/>
      <c r="L13" s="208">
        <f t="shared" si="0"/>
        <v>0</v>
      </c>
      <c r="M13" s="208"/>
      <c r="N13" s="208"/>
      <c r="O13" s="218"/>
    </row>
    <row r="14" spans="1:15" customFormat="1" ht="24" customHeight="1">
      <c r="A14" s="10" t="s">
        <v>29</v>
      </c>
      <c r="B14" s="212"/>
      <c r="C14" s="209"/>
      <c r="D14" s="209"/>
      <c r="E14" s="209"/>
      <c r="F14" s="212"/>
      <c r="G14" s="212"/>
      <c r="H14" s="209"/>
      <c r="I14" s="208"/>
      <c r="J14" s="208"/>
      <c r="K14" s="208"/>
      <c r="L14" s="208">
        <f t="shared" si="0"/>
        <v>0</v>
      </c>
      <c r="M14" s="208"/>
      <c r="N14" s="208"/>
      <c r="O14" s="218"/>
    </row>
    <row r="15" spans="1:15" customFormat="1" ht="18.600000000000001" customHeight="1">
      <c r="A15" s="10" t="s">
        <v>30</v>
      </c>
      <c r="B15" s="212"/>
      <c r="C15" s="209"/>
      <c r="D15" s="209"/>
      <c r="E15" s="209"/>
      <c r="F15" s="212"/>
      <c r="G15" s="212"/>
      <c r="H15" s="209"/>
      <c r="I15" s="208"/>
      <c r="J15" s="208"/>
      <c r="K15" s="208"/>
      <c r="L15" s="208">
        <f t="shared" si="0"/>
        <v>0</v>
      </c>
      <c r="M15" s="208"/>
      <c r="N15" s="208"/>
      <c r="O15" s="218"/>
    </row>
    <row r="16" spans="1:15" customFormat="1" ht="24" customHeight="1">
      <c r="A16" s="10" t="s">
        <v>31</v>
      </c>
      <c r="B16" s="212"/>
      <c r="C16" s="209"/>
      <c r="D16" s="209"/>
      <c r="E16" s="209"/>
      <c r="F16" s="212"/>
      <c r="G16" s="212"/>
      <c r="H16" s="209"/>
      <c r="I16" s="208"/>
      <c r="J16" s="208"/>
      <c r="K16" s="208"/>
      <c r="L16" s="208">
        <f t="shared" si="0"/>
        <v>0</v>
      </c>
      <c r="M16" s="208"/>
      <c r="N16" s="208"/>
      <c r="O16" s="218"/>
    </row>
    <row r="17" spans="1:15" customFormat="1" ht="19.899999999999999" customHeight="1">
      <c r="A17" s="10" t="s">
        <v>32</v>
      </c>
      <c r="B17" s="212"/>
      <c r="C17" s="209"/>
      <c r="D17" s="209"/>
      <c r="E17" s="209"/>
      <c r="F17" s="212"/>
      <c r="G17" s="212"/>
      <c r="H17" s="209"/>
      <c r="I17" s="208"/>
      <c r="J17" s="208"/>
      <c r="K17" s="208"/>
      <c r="L17" s="208">
        <f t="shared" si="0"/>
        <v>0</v>
      </c>
      <c r="M17" s="208"/>
      <c r="N17" s="208"/>
      <c r="O17" s="218"/>
    </row>
    <row r="18" spans="1:15" customFormat="1" ht="26.45" customHeight="1">
      <c r="A18" s="10" t="s">
        <v>33</v>
      </c>
      <c r="B18" s="212"/>
      <c r="C18" s="209"/>
      <c r="D18" s="209"/>
      <c r="E18" s="209"/>
      <c r="F18" s="212"/>
      <c r="G18" s="212"/>
      <c r="H18" s="209"/>
      <c r="I18" s="208"/>
      <c r="J18" s="208"/>
      <c r="K18" s="208"/>
      <c r="L18" s="208">
        <f t="shared" si="0"/>
        <v>0</v>
      </c>
      <c r="M18" s="208"/>
      <c r="N18" s="208"/>
      <c r="O18" s="218"/>
    </row>
    <row r="19" spans="1:15" customFormat="1" ht="24.6" customHeight="1">
      <c r="A19" s="10" t="s">
        <v>34</v>
      </c>
      <c r="B19" s="212"/>
      <c r="C19" s="209"/>
      <c r="D19" s="209"/>
      <c r="E19" s="209"/>
      <c r="F19" s="212"/>
      <c r="G19" s="212"/>
      <c r="H19" s="209"/>
      <c r="I19" s="208"/>
      <c r="J19" s="208"/>
      <c r="K19" s="208"/>
      <c r="L19" s="208">
        <f t="shared" si="0"/>
        <v>0</v>
      </c>
      <c r="M19" s="208"/>
      <c r="N19" s="208"/>
      <c r="O19" s="218"/>
    </row>
    <row r="20" spans="1:15" customFormat="1" ht="24.6" customHeight="1">
      <c r="A20" s="10" t="s">
        <v>35</v>
      </c>
      <c r="B20" s="212"/>
      <c r="C20" s="209"/>
      <c r="D20" s="209"/>
      <c r="E20" s="209"/>
      <c r="F20" s="212"/>
      <c r="G20" s="212"/>
      <c r="H20" s="209"/>
      <c r="I20" s="208"/>
      <c r="J20" s="208"/>
      <c r="K20" s="208"/>
      <c r="L20" s="208">
        <f t="shared" si="0"/>
        <v>0</v>
      </c>
      <c r="M20" s="208"/>
      <c r="N20" s="208"/>
      <c r="O20" s="218"/>
    </row>
    <row r="21" spans="1:15" customFormat="1" ht="16.149999999999999" customHeight="1">
      <c r="A21" s="10" t="s">
        <v>36</v>
      </c>
      <c r="B21" s="212"/>
      <c r="C21" s="209"/>
      <c r="D21" s="209"/>
      <c r="E21" s="209"/>
      <c r="F21" s="212"/>
      <c r="G21" s="212"/>
      <c r="H21" s="209"/>
      <c r="I21" s="208"/>
      <c r="J21" s="208"/>
      <c r="K21" s="208"/>
      <c r="L21" s="208">
        <f t="shared" si="0"/>
        <v>0</v>
      </c>
      <c r="M21" s="208"/>
      <c r="N21" s="208"/>
      <c r="O21" s="218"/>
    </row>
    <row r="22" spans="1:15" customFormat="1" ht="16.149999999999999" customHeight="1">
      <c r="A22" s="10" t="s">
        <v>37</v>
      </c>
      <c r="B22" s="212"/>
      <c r="C22" s="209"/>
      <c r="D22" s="209"/>
      <c r="E22" s="209"/>
      <c r="F22" s="212"/>
      <c r="G22" s="212"/>
      <c r="H22" s="209"/>
      <c r="I22" s="208"/>
      <c r="J22" s="208"/>
      <c r="K22" s="208"/>
      <c r="L22" s="208">
        <f t="shared" si="0"/>
        <v>0</v>
      </c>
      <c r="M22" s="208"/>
      <c r="N22" s="208"/>
      <c r="O22" s="218"/>
    </row>
    <row r="23" spans="1:15" customFormat="1" ht="19.149999999999999" customHeight="1">
      <c r="A23" s="10" t="s">
        <v>38</v>
      </c>
      <c r="B23" s="212"/>
      <c r="C23" s="209"/>
      <c r="D23" s="209"/>
      <c r="E23" s="209"/>
      <c r="F23" s="212"/>
      <c r="G23" s="212"/>
      <c r="H23" s="209"/>
      <c r="I23" s="208"/>
      <c r="J23" s="208"/>
      <c r="K23" s="208"/>
      <c r="L23" s="208">
        <f t="shared" si="0"/>
        <v>0</v>
      </c>
      <c r="M23" s="208"/>
      <c r="N23" s="208"/>
      <c r="O23" s="218"/>
    </row>
    <row r="24" spans="1:15" customFormat="1" ht="23.45" customHeight="1">
      <c r="A24" s="10" t="s">
        <v>39</v>
      </c>
      <c r="B24" s="212"/>
      <c r="C24" s="209"/>
      <c r="D24" s="209"/>
      <c r="E24" s="209"/>
      <c r="F24" s="212"/>
      <c r="G24" s="212"/>
      <c r="H24" s="209"/>
      <c r="I24" s="208"/>
      <c r="J24" s="208"/>
      <c r="K24" s="208"/>
      <c r="L24" s="208">
        <f t="shared" si="0"/>
        <v>0</v>
      </c>
      <c r="M24" s="208"/>
      <c r="N24" s="208"/>
      <c r="O24" s="218"/>
    </row>
    <row r="25" spans="1:15" customFormat="1" ht="24" customHeight="1">
      <c r="A25" s="10" t="s">
        <v>40</v>
      </c>
      <c r="B25" s="212"/>
      <c r="C25" s="209"/>
      <c r="D25" s="209"/>
      <c r="E25" s="209"/>
      <c r="F25" s="212"/>
      <c r="G25" s="212"/>
      <c r="H25" s="209"/>
      <c r="I25" s="208"/>
      <c r="J25" s="208"/>
      <c r="K25" s="208"/>
      <c r="L25" s="208">
        <f t="shared" si="0"/>
        <v>0</v>
      </c>
      <c r="M25" s="208"/>
      <c r="N25" s="208"/>
      <c r="O25" s="218"/>
    </row>
    <row r="26" spans="1:15" customFormat="1" ht="24.6" customHeight="1">
      <c r="A26" s="10" t="s">
        <v>41</v>
      </c>
      <c r="B26" s="212"/>
      <c r="C26" s="209"/>
      <c r="D26" s="209"/>
      <c r="E26" s="209"/>
      <c r="F26" s="212"/>
      <c r="G26" s="212"/>
      <c r="H26" s="209"/>
      <c r="I26" s="208"/>
      <c r="J26" s="208"/>
      <c r="K26" s="208"/>
      <c r="L26" s="208">
        <f t="shared" si="0"/>
        <v>0</v>
      </c>
      <c r="M26" s="208"/>
      <c r="N26" s="208"/>
      <c r="O26" s="218"/>
    </row>
    <row r="27" spans="1:15" customFormat="1" ht="24" customHeight="1">
      <c r="A27" s="10" t="s">
        <v>42</v>
      </c>
      <c r="B27" s="212"/>
      <c r="C27" s="209"/>
      <c r="D27" s="209"/>
      <c r="E27" s="209"/>
      <c r="F27" s="212"/>
      <c r="G27" s="212"/>
      <c r="H27" s="209"/>
      <c r="I27" s="208"/>
      <c r="J27" s="208"/>
      <c r="K27" s="208"/>
      <c r="L27" s="208">
        <f t="shared" si="0"/>
        <v>0</v>
      </c>
      <c r="M27" s="208"/>
      <c r="N27" s="208"/>
      <c r="O27" s="218"/>
    </row>
    <row r="28" spans="1:15" customFormat="1" ht="70.150000000000006" customHeight="1">
      <c r="A28" s="10" t="s">
        <v>43</v>
      </c>
      <c r="B28" s="212"/>
      <c r="C28" s="209"/>
      <c r="D28" s="209"/>
      <c r="E28" s="209"/>
      <c r="F28" s="212"/>
      <c r="G28" s="212"/>
      <c r="H28" s="209"/>
      <c r="I28" s="208"/>
      <c r="J28" s="208"/>
      <c r="K28" s="208"/>
      <c r="L28" s="208">
        <f t="shared" si="0"/>
        <v>0</v>
      </c>
      <c r="M28" s="208"/>
      <c r="N28" s="208"/>
      <c r="O28" s="218"/>
    </row>
    <row r="29" spans="1:15" customFormat="1" ht="23.45" customHeight="1">
      <c r="A29" s="10" t="s">
        <v>44</v>
      </c>
      <c r="B29" s="212"/>
      <c r="C29" s="209"/>
      <c r="D29" s="209"/>
      <c r="E29" s="209"/>
      <c r="F29" s="212"/>
      <c r="G29" s="212"/>
      <c r="H29" s="209"/>
      <c r="I29" s="208"/>
      <c r="J29" s="208"/>
      <c r="K29" s="208"/>
      <c r="L29" s="208">
        <f t="shared" si="0"/>
        <v>0</v>
      </c>
      <c r="M29" s="208"/>
      <c r="N29" s="208"/>
      <c r="O29" s="218"/>
    </row>
    <row r="30" spans="1:15" customFormat="1" ht="53.45" customHeight="1">
      <c r="A30" s="10" t="s">
        <v>45</v>
      </c>
      <c r="B30" s="212"/>
      <c r="C30" s="209"/>
      <c r="D30" s="209"/>
      <c r="E30" s="209"/>
      <c r="F30" s="212"/>
      <c r="G30" s="212"/>
      <c r="H30" s="209"/>
      <c r="I30" s="208"/>
      <c r="J30" s="208"/>
      <c r="K30" s="208"/>
      <c r="L30" s="208">
        <f t="shared" si="0"/>
        <v>0</v>
      </c>
      <c r="M30" s="208"/>
      <c r="N30" s="208"/>
      <c r="O30" s="218"/>
    </row>
    <row r="31" spans="1:15" customFormat="1" ht="19.899999999999999" customHeight="1">
      <c r="A31" s="10" t="s">
        <v>46</v>
      </c>
      <c r="B31" s="212"/>
      <c r="C31" s="209"/>
      <c r="D31" s="209"/>
      <c r="E31" s="209"/>
      <c r="F31" s="212"/>
      <c r="G31" s="212"/>
      <c r="H31" s="209"/>
      <c r="I31" s="208"/>
      <c r="J31" s="208"/>
      <c r="K31" s="208"/>
      <c r="L31" s="208">
        <f t="shared" si="0"/>
        <v>0</v>
      </c>
      <c r="M31" s="208"/>
      <c r="N31" s="208"/>
      <c r="O31" s="218"/>
    </row>
    <row r="32" spans="1:15" customFormat="1" ht="22.15" customHeight="1">
      <c r="A32" s="10" t="s">
        <v>47</v>
      </c>
      <c r="B32" s="212"/>
      <c r="C32" s="209"/>
      <c r="D32" s="209"/>
      <c r="E32" s="209"/>
      <c r="F32" s="212"/>
      <c r="G32" s="212"/>
      <c r="H32" s="209"/>
      <c r="I32" s="208"/>
      <c r="J32" s="208"/>
      <c r="K32" s="208"/>
      <c r="L32" s="208">
        <f t="shared" si="0"/>
        <v>0</v>
      </c>
      <c r="M32" s="208"/>
      <c r="N32" s="208"/>
      <c r="O32" s="218"/>
    </row>
    <row r="33" spans="1:15" customFormat="1" ht="18.600000000000001" customHeight="1">
      <c r="A33" s="10" t="s">
        <v>48</v>
      </c>
      <c r="B33" s="212"/>
      <c r="C33" s="209"/>
      <c r="D33" s="209"/>
      <c r="E33" s="209"/>
      <c r="F33" s="212"/>
      <c r="G33" s="212"/>
      <c r="H33" s="209"/>
      <c r="I33" s="208"/>
      <c r="J33" s="208"/>
      <c r="K33" s="208"/>
      <c r="L33" s="208">
        <f t="shared" si="0"/>
        <v>0</v>
      </c>
      <c r="M33" s="208"/>
      <c r="N33" s="208"/>
      <c r="O33" s="218"/>
    </row>
    <row r="34" spans="1:15" customFormat="1" ht="16.149999999999999" customHeight="1">
      <c r="A34" s="10" t="s">
        <v>49</v>
      </c>
      <c r="B34" s="212"/>
      <c r="C34" s="209"/>
      <c r="D34" s="209"/>
      <c r="E34" s="209"/>
      <c r="F34" s="212"/>
      <c r="G34" s="212"/>
      <c r="H34" s="209"/>
      <c r="I34" s="208"/>
      <c r="J34" s="208"/>
      <c r="K34" s="208"/>
      <c r="L34" s="208">
        <f t="shared" si="0"/>
        <v>0</v>
      </c>
      <c r="M34" s="208"/>
      <c r="N34" s="208"/>
      <c r="O34" s="218"/>
    </row>
    <row r="35" spans="1:15" customFormat="1" ht="15.75">
      <c r="A35" s="10" t="s">
        <v>50</v>
      </c>
      <c r="B35" s="212"/>
      <c r="C35" s="209"/>
      <c r="D35" s="209"/>
      <c r="E35" s="209"/>
      <c r="F35" s="212"/>
      <c r="G35" s="212"/>
      <c r="H35" s="209"/>
      <c r="I35" s="208"/>
      <c r="J35" s="208"/>
      <c r="K35" s="208"/>
      <c r="L35" s="208">
        <f t="shared" si="0"/>
        <v>0</v>
      </c>
      <c r="M35" s="208"/>
      <c r="N35" s="208"/>
      <c r="O35" s="218"/>
    </row>
    <row r="36" spans="1:15" customFormat="1" ht="15.75">
      <c r="A36" s="10" t="s">
        <v>51</v>
      </c>
      <c r="B36" s="212"/>
      <c r="C36" s="209"/>
      <c r="D36" s="209"/>
      <c r="E36" s="209"/>
      <c r="F36" s="212"/>
      <c r="G36" s="212"/>
      <c r="H36" s="209"/>
      <c r="I36" s="208"/>
      <c r="J36" s="208"/>
      <c r="K36" s="208"/>
      <c r="L36" s="208">
        <f t="shared" si="0"/>
        <v>0</v>
      </c>
      <c r="M36" s="208"/>
      <c r="N36" s="208"/>
      <c r="O36" s="218"/>
    </row>
    <row r="37" spans="1:15" customFormat="1" ht="19.899999999999999" customHeight="1">
      <c r="A37" s="10" t="s">
        <v>52</v>
      </c>
      <c r="B37" s="212"/>
      <c r="C37" s="209"/>
      <c r="D37" s="209"/>
      <c r="E37" s="209"/>
      <c r="F37" s="212"/>
      <c r="G37" s="212"/>
      <c r="H37" s="209"/>
      <c r="I37" s="208"/>
      <c r="J37" s="208"/>
      <c r="K37" s="208"/>
      <c r="L37" s="208">
        <f t="shared" si="0"/>
        <v>0</v>
      </c>
      <c r="M37" s="208"/>
      <c r="N37" s="208"/>
      <c r="O37" s="218"/>
    </row>
    <row r="38" spans="1:15" customFormat="1" ht="22.9" customHeight="1">
      <c r="A38" s="10" t="s">
        <v>53</v>
      </c>
      <c r="B38" s="212"/>
      <c r="C38" s="209"/>
      <c r="D38" s="209"/>
      <c r="E38" s="209"/>
      <c r="F38" s="212"/>
      <c r="G38" s="212"/>
      <c r="H38" s="209"/>
      <c r="I38" s="208"/>
      <c r="J38" s="208"/>
      <c r="K38" s="208"/>
      <c r="L38" s="208">
        <f t="shared" si="0"/>
        <v>0</v>
      </c>
      <c r="M38" s="208"/>
      <c r="N38" s="208"/>
      <c r="O38" s="218"/>
    </row>
    <row r="39" spans="1:15" customFormat="1" ht="25.9" customHeight="1">
      <c r="A39" s="10" t="s">
        <v>54</v>
      </c>
      <c r="B39" s="212"/>
      <c r="C39" s="209"/>
      <c r="D39" s="209"/>
      <c r="E39" s="209"/>
      <c r="F39" s="212"/>
      <c r="G39" s="212"/>
      <c r="H39" s="209"/>
      <c r="I39" s="208"/>
      <c r="J39" s="208"/>
      <c r="K39" s="208"/>
      <c r="L39" s="208">
        <f t="shared" si="0"/>
        <v>0</v>
      </c>
      <c r="M39" s="208"/>
      <c r="N39" s="208"/>
      <c r="O39" s="218"/>
    </row>
    <row r="40" spans="1:15" customFormat="1" ht="19.899999999999999" customHeight="1">
      <c r="A40" s="10" t="s">
        <v>55</v>
      </c>
      <c r="B40" s="212"/>
      <c r="C40" s="209"/>
      <c r="D40" s="209"/>
      <c r="E40" s="209"/>
      <c r="F40" s="212"/>
      <c r="G40" s="212"/>
      <c r="H40" s="209"/>
      <c r="I40" s="208"/>
      <c r="J40" s="208"/>
      <c r="K40" s="208"/>
      <c r="L40" s="208">
        <f t="shared" si="0"/>
        <v>0</v>
      </c>
      <c r="M40" s="208"/>
      <c r="N40" s="208"/>
      <c r="O40" s="218"/>
    </row>
    <row r="41" spans="1:15" customFormat="1" ht="22.15" customHeight="1">
      <c r="A41" s="10" t="s">
        <v>56</v>
      </c>
      <c r="B41" s="212"/>
      <c r="C41" s="209"/>
      <c r="D41" s="209"/>
      <c r="E41" s="209"/>
      <c r="F41" s="212"/>
      <c r="G41" s="212"/>
      <c r="H41" s="209"/>
      <c r="I41" s="208"/>
      <c r="J41" s="208"/>
      <c r="K41" s="208"/>
      <c r="L41" s="208">
        <f t="shared" si="0"/>
        <v>0</v>
      </c>
      <c r="M41" s="208"/>
      <c r="N41" s="208"/>
      <c r="O41" s="218"/>
    </row>
    <row r="42" spans="1:15" customFormat="1" ht="21" customHeight="1">
      <c r="A42" s="10" t="s">
        <v>57</v>
      </c>
      <c r="B42" s="212"/>
      <c r="C42" s="209"/>
      <c r="D42" s="209"/>
      <c r="E42" s="209"/>
      <c r="F42" s="212"/>
      <c r="G42" s="212"/>
      <c r="H42" s="209"/>
      <c r="I42" s="208"/>
      <c r="J42" s="208"/>
      <c r="K42" s="208"/>
      <c r="L42" s="208">
        <f t="shared" si="0"/>
        <v>0</v>
      </c>
      <c r="M42" s="208"/>
      <c r="N42" s="208"/>
      <c r="O42" s="218"/>
    </row>
    <row r="43" spans="1:15" customFormat="1" ht="21.6" customHeight="1">
      <c r="A43" s="10" t="s">
        <v>58</v>
      </c>
      <c r="B43" s="212"/>
      <c r="C43" s="209"/>
      <c r="D43" s="209"/>
      <c r="E43" s="209"/>
      <c r="F43" s="212"/>
      <c r="G43" s="212"/>
      <c r="H43" s="209"/>
      <c r="I43" s="208"/>
      <c r="J43" s="208"/>
      <c r="K43" s="208"/>
      <c r="L43" s="208">
        <f t="shared" si="0"/>
        <v>0</v>
      </c>
      <c r="M43" s="208"/>
      <c r="N43" s="208"/>
      <c r="O43" s="218"/>
    </row>
    <row r="44" spans="1:15" customFormat="1" ht="18.600000000000001" customHeight="1">
      <c r="A44" s="10" t="s">
        <v>59</v>
      </c>
      <c r="B44" s="212"/>
      <c r="C44" s="209"/>
      <c r="D44" s="209"/>
      <c r="E44" s="209"/>
      <c r="F44" s="212"/>
      <c r="G44" s="212"/>
      <c r="H44" s="209"/>
      <c r="I44" s="208"/>
      <c r="J44" s="208"/>
      <c r="K44" s="208"/>
      <c r="L44" s="208">
        <f t="shared" si="0"/>
        <v>0</v>
      </c>
      <c r="M44" s="208"/>
      <c r="N44" s="208"/>
      <c r="O44" s="218"/>
    </row>
    <row r="45" spans="1:15" customFormat="1" ht="20.45" customHeight="1">
      <c r="A45" s="10" t="s">
        <v>60</v>
      </c>
      <c r="B45" s="212"/>
      <c r="C45" s="209"/>
      <c r="D45" s="209"/>
      <c r="E45" s="209"/>
      <c r="F45" s="212"/>
      <c r="G45" s="212"/>
      <c r="H45" s="209"/>
      <c r="I45" s="208"/>
      <c r="J45" s="208"/>
      <c r="K45" s="208"/>
      <c r="L45" s="208">
        <f t="shared" si="0"/>
        <v>0</v>
      </c>
      <c r="M45" s="208"/>
      <c r="N45" s="208"/>
      <c r="O45" s="218"/>
    </row>
    <row r="46" spans="1:15" customFormat="1" ht="15" customHeight="1">
      <c r="A46" s="10" t="s">
        <v>61</v>
      </c>
      <c r="B46" s="212"/>
      <c r="C46" s="209"/>
      <c r="D46" s="209"/>
      <c r="E46" s="209"/>
      <c r="F46" s="212"/>
      <c r="G46" s="212"/>
      <c r="H46" s="209"/>
      <c r="I46" s="208"/>
      <c r="J46" s="208"/>
      <c r="K46" s="208"/>
      <c r="L46" s="208">
        <f t="shared" si="0"/>
        <v>0</v>
      </c>
      <c r="M46" s="208"/>
      <c r="N46" s="208"/>
      <c r="O46" s="218"/>
    </row>
    <row r="47" spans="1:15" customFormat="1" ht="18" customHeight="1">
      <c r="A47" s="10" t="s">
        <v>62</v>
      </c>
      <c r="B47" s="212"/>
      <c r="C47" s="209"/>
      <c r="D47" s="209"/>
      <c r="E47" s="209"/>
      <c r="F47" s="212"/>
      <c r="G47" s="212"/>
      <c r="H47" s="209"/>
      <c r="I47" s="208"/>
      <c r="J47" s="208"/>
      <c r="K47" s="208"/>
      <c r="L47" s="208">
        <f t="shared" si="0"/>
        <v>0</v>
      </c>
      <c r="M47" s="208"/>
      <c r="N47" s="208"/>
      <c r="O47" s="218"/>
    </row>
    <row r="48" spans="1:15" customFormat="1" ht="18.600000000000001" customHeight="1">
      <c r="A48" s="10" t="s">
        <v>63</v>
      </c>
      <c r="B48" s="212"/>
      <c r="C48" s="209"/>
      <c r="D48" s="209"/>
      <c r="E48" s="209"/>
      <c r="F48" s="212"/>
      <c r="G48" s="212"/>
      <c r="H48" s="209"/>
      <c r="I48" s="208"/>
      <c r="J48" s="208"/>
      <c r="K48" s="208"/>
      <c r="L48" s="208">
        <f t="shared" si="0"/>
        <v>0</v>
      </c>
      <c r="M48" s="208"/>
      <c r="N48" s="208"/>
      <c r="O48" s="218"/>
    </row>
    <row r="49" spans="1:15" customFormat="1" ht="39" customHeight="1">
      <c r="A49" s="10" t="s">
        <v>92</v>
      </c>
      <c r="B49" s="212"/>
      <c r="C49" s="209"/>
      <c r="D49" s="209"/>
      <c r="E49" s="209"/>
      <c r="F49" s="212"/>
      <c r="G49" s="212"/>
      <c r="H49" s="209"/>
      <c r="I49" s="208"/>
      <c r="J49" s="208"/>
      <c r="K49" s="208"/>
      <c r="L49" s="208">
        <f t="shared" si="0"/>
        <v>0</v>
      </c>
      <c r="M49" s="208"/>
      <c r="N49" s="208"/>
      <c r="O49" s="218"/>
    </row>
    <row r="50" spans="1:15" customFormat="1" ht="19.899999999999999" customHeight="1">
      <c r="A50" s="10" t="s">
        <v>64</v>
      </c>
      <c r="B50" s="212"/>
      <c r="C50" s="209"/>
      <c r="D50" s="209"/>
      <c r="E50" s="209"/>
      <c r="F50" s="212"/>
      <c r="G50" s="212"/>
      <c r="H50" s="209"/>
      <c r="I50" s="208"/>
      <c r="J50" s="208"/>
      <c r="K50" s="208"/>
      <c r="L50" s="208">
        <f t="shared" si="0"/>
        <v>0</v>
      </c>
      <c r="M50" s="208"/>
      <c r="N50" s="208"/>
      <c r="O50" s="218"/>
    </row>
    <row r="51" spans="1:15" customFormat="1" ht="19.899999999999999" customHeight="1">
      <c r="A51" s="10" t="s">
        <v>65</v>
      </c>
      <c r="B51" s="212"/>
      <c r="C51" s="209"/>
      <c r="D51" s="209"/>
      <c r="E51" s="209"/>
      <c r="F51" s="212"/>
      <c r="G51" s="212"/>
      <c r="H51" s="209"/>
      <c r="I51" s="208"/>
      <c r="J51" s="208"/>
      <c r="K51" s="208"/>
      <c r="L51" s="208">
        <f t="shared" si="0"/>
        <v>0</v>
      </c>
      <c r="M51" s="208"/>
      <c r="N51" s="208"/>
      <c r="O51" s="218"/>
    </row>
    <row r="52" spans="1:15" customFormat="1" ht="21" customHeight="1">
      <c r="A52" s="10" t="s">
        <v>66</v>
      </c>
      <c r="B52" s="212"/>
      <c r="C52" s="209"/>
      <c r="D52" s="209"/>
      <c r="E52" s="209"/>
      <c r="F52" s="212"/>
      <c r="G52" s="212"/>
      <c r="H52" s="209"/>
      <c r="I52" s="208"/>
      <c r="J52" s="208"/>
      <c r="K52" s="208"/>
      <c r="L52" s="208">
        <f t="shared" si="0"/>
        <v>0</v>
      </c>
      <c r="M52" s="208"/>
      <c r="N52" s="208"/>
      <c r="O52" s="218"/>
    </row>
    <row r="53" spans="1:15" customFormat="1" ht="27" customHeight="1">
      <c r="A53" s="10" t="s">
        <v>67</v>
      </c>
      <c r="B53" s="212"/>
      <c r="C53" s="209"/>
      <c r="D53" s="209"/>
      <c r="E53" s="209"/>
      <c r="F53" s="212"/>
      <c r="G53" s="212"/>
      <c r="H53" s="209"/>
      <c r="I53" s="208"/>
      <c r="J53" s="208"/>
      <c r="K53" s="208"/>
      <c r="L53" s="208">
        <f t="shared" si="0"/>
        <v>0</v>
      </c>
      <c r="M53" s="208"/>
      <c r="N53" s="208"/>
      <c r="O53" s="218"/>
    </row>
    <row r="54" spans="1:15" ht="15.75">
      <c r="A54" s="10" t="s">
        <v>68</v>
      </c>
      <c r="B54" s="212"/>
      <c r="C54" s="209"/>
      <c r="D54" s="209"/>
      <c r="E54" s="209"/>
      <c r="F54" s="212"/>
      <c r="G54" s="212"/>
      <c r="H54" s="209"/>
      <c r="I54" s="208"/>
      <c r="J54" s="208"/>
      <c r="K54" s="208"/>
      <c r="L54" s="208">
        <f t="shared" si="0"/>
        <v>0</v>
      </c>
      <c r="M54" s="208"/>
      <c r="N54" s="208"/>
      <c r="O54" s="40"/>
    </row>
    <row r="55" spans="1:15" ht="31.5">
      <c r="A55" s="10" t="s">
        <v>69</v>
      </c>
      <c r="B55" s="212"/>
      <c r="C55" s="209"/>
      <c r="D55" s="209"/>
      <c r="E55" s="209"/>
      <c r="F55" s="212"/>
      <c r="G55" s="212"/>
      <c r="H55" s="209"/>
      <c r="I55" s="208"/>
      <c r="J55" s="208"/>
      <c r="K55" s="208"/>
      <c r="L55" s="208">
        <f t="shared" si="0"/>
        <v>0</v>
      </c>
      <c r="M55" s="208"/>
      <c r="N55" s="208"/>
      <c r="O55" s="40"/>
    </row>
    <row r="56" spans="1:15" ht="15.75">
      <c r="A56" s="10" t="s">
        <v>70</v>
      </c>
      <c r="B56" s="212"/>
      <c r="C56" s="209"/>
      <c r="D56" s="209"/>
      <c r="E56" s="209"/>
      <c r="F56" s="212"/>
      <c r="G56" s="212"/>
      <c r="H56" s="209"/>
      <c r="I56" s="208"/>
      <c r="J56" s="208"/>
      <c r="K56" s="208"/>
      <c r="L56" s="208">
        <f t="shared" si="0"/>
        <v>0</v>
      </c>
      <c r="M56" s="208"/>
      <c r="N56" s="208"/>
      <c r="O56" s="40"/>
    </row>
    <row r="57" spans="1:15" ht="15.75">
      <c r="A57" s="10" t="s">
        <v>71</v>
      </c>
      <c r="B57" s="212"/>
      <c r="C57" s="209"/>
      <c r="D57" s="209"/>
      <c r="E57" s="209"/>
      <c r="F57" s="212"/>
      <c r="G57" s="212"/>
      <c r="H57" s="209"/>
      <c r="I57" s="208"/>
      <c r="J57" s="208"/>
      <c r="K57" s="208"/>
      <c r="L57" s="208">
        <f t="shared" si="0"/>
        <v>0</v>
      </c>
      <c r="M57" s="208"/>
      <c r="N57" s="208"/>
      <c r="O57" s="40"/>
    </row>
    <row r="58" spans="1:15" ht="15.75">
      <c r="A58" s="10" t="s">
        <v>72</v>
      </c>
      <c r="B58" s="212"/>
      <c r="C58" s="209"/>
      <c r="D58" s="209"/>
      <c r="E58" s="209"/>
      <c r="F58" s="212"/>
      <c r="G58" s="212"/>
      <c r="H58" s="209"/>
      <c r="I58" s="208"/>
      <c r="J58" s="208"/>
      <c r="K58" s="208"/>
      <c r="L58" s="208">
        <f t="shared" si="0"/>
        <v>0</v>
      </c>
      <c r="M58" s="208"/>
      <c r="N58" s="208"/>
      <c r="O58" s="40"/>
    </row>
    <row r="59" spans="1:15" ht="15.75">
      <c r="A59" s="10" t="s">
        <v>73</v>
      </c>
      <c r="B59" s="212"/>
      <c r="C59" s="209"/>
      <c r="D59" s="209"/>
      <c r="E59" s="209"/>
      <c r="F59" s="212"/>
      <c r="G59" s="212"/>
      <c r="H59" s="209"/>
      <c r="I59" s="208"/>
      <c r="J59" s="208"/>
      <c r="K59" s="208"/>
      <c r="L59" s="208">
        <f t="shared" si="0"/>
        <v>0</v>
      </c>
      <c r="M59" s="208"/>
      <c r="N59" s="208"/>
      <c r="O59" s="40"/>
    </row>
    <row r="60" spans="1:15" ht="31.5">
      <c r="A60" s="10" t="s">
        <v>74</v>
      </c>
      <c r="B60" s="212"/>
      <c r="C60" s="209"/>
      <c r="D60" s="209"/>
      <c r="E60" s="209"/>
      <c r="F60" s="212"/>
      <c r="G60" s="212"/>
      <c r="H60" s="209"/>
      <c r="I60" s="208"/>
      <c r="J60" s="208"/>
      <c r="K60" s="208"/>
      <c r="L60" s="208">
        <f t="shared" si="0"/>
        <v>0</v>
      </c>
      <c r="M60" s="208"/>
      <c r="N60" s="208"/>
      <c r="O60" s="40"/>
    </row>
    <row r="61" spans="1:15" ht="15.75">
      <c r="A61" s="10" t="s">
        <v>75</v>
      </c>
      <c r="B61" s="212"/>
      <c r="C61" s="209"/>
      <c r="D61" s="209"/>
      <c r="E61" s="209"/>
      <c r="F61" s="212"/>
      <c r="G61" s="212"/>
      <c r="H61" s="209"/>
      <c r="I61" s="208"/>
      <c r="J61" s="208"/>
      <c r="K61" s="208"/>
      <c r="L61" s="208">
        <f t="shared" si="0"/>
        <v>0</v>
      </c>
      <c r="M61" s="208"/>
      <c r="N61" s="208"/>
      <c r="O61" s="40"/>
    </row>
    <row r="62" spans="1:15" ht="15.75">
      <c r="A62" s="10" t="s">
        <v>76</v>
      </c>
      <c r="B62" s="212"/>
      <c r="C62" s="209"/>
      <c r="D62" s="209"/>
      <c r="E62" s="209"/>
      <c r="F62" s="212"/>
      <c r="G62" s="212"/>
      <c r="H62" s="209"/>
      <c r="I62" s="208"/>
      <c r="J62" s="208"/>
      <c r="K62" s="208"/>
      <c r="L62" s="208">
        <f t="shared" si="0"/>
        <v>0</v>
      </c>
      <c r="M62" s="208"/>
      <c r="N62" s="208"/>
      <c r="O62" s="40"/>
    </row>
    <row r="63" spans="1:15" ht="19.899999999999999" customHeight="1">
      <c r="A63" s="10" t="s">
        <v>77</v>
      </c>
      <c r="B63" s="212"/>
      <c r="C63" s="209"/>
      <c r="D63" s="209"/>
      <c r="E63" s="209"/>
      <c r="F63" s="212"/>
      <c r="G63" s="212"/>
      <c r="H63" s="209"/>
      <c r="I63" s="208"/>
      <c r="J63" s="208"/>
      <c r="K63" s="208"/>
      <c r="L63" s="208">
        <f t="shared" si="0"/>
        <v>0</v>
      </c>
      <c r="M63" s="208"/>
      <c r="N63" s="208"/>
      <c r="O63" s="40"/>
    </row>
    <row r="64" spans="1:15" ht="15.75">
      <c r="A64" s="10" t="s">
        <v>78</v>
      </c>
      <c r="B64" s="212"/>
      <c r="C64" s="209"/>
      <c r="D64" s="209"/>
      <c r="E64" s="209"/>
      <c r="F64" s="212"/>
      <c r="G64" s="212"/>
      <c r="H64" s="209"/>
      <c r="I64" s="208"/>
      <c r="J64" s="208"/>
      <c r="K64" s="208"/>
      <c r="L64" s="208">
        <f t="shared" si="0"/>
        <v>0</v>
      </c>
      <c r="M64" s="208"/>
      <c r="N64" s="208"/>
      <c r="O64" s="40"/>
    </row>
    <row r="65" spans="1:15" ht="15.75">
      <c r="A65" s="10" t="s">
        <v>79</v>
      </c>
      <c r="B65" s="212"/>
      <c r="C65" s="209"/>
      <c r="D65" s="209"/>
      <c r="E65" s="209"/>
      <c r="F65" s="212"/>
      <c r="G65" s="212"/>
      <c r="H65" s="209"/>
      <c r="I65" s="208"/>
      <c r="J65" s="208"/>
      <c r="K65" s="208"/>
      <c r="L65" s="208">
        <f t="shared" si="0"/>
        <v>0</v>
      </c>
      <c r="M65" s="208"/>
      <c r="N65" s="208"/>
      <c r="O65" s="40"/>
    </row>
    <row r="66" spans="1:15" ht="31.5">
      <c r="A66" s="10" t="s">
        <v>80</v>
      </c>
      <c r="B66" s="212"/>
      <c r="C66" s="209"/>
      <c r="D66" s="209"/>
      <c r="E66" s="209"/>
      <c r="F66" s="212"/>
      <c r="G66" s="212"/>
      <c r="H66" s="209"/>
      <c r="I66" s="208"/>
      <c r="J66" s="208"/>
      <c r="K66" s="208"/>
      <c r="L66" s="208">
        <f t="shared" si="0"/>
        <v>0</v>
      </c>
      <c r="M66" s="208"/>
      <c r="N66" s="208"/>
      <c r="O66" s="40"/>
    </row>
    <row r="67" spans="1:15" ht="15.75">
      <c r="A67" s="10" t="s">
        <v>81</v>
      </c>
      <c r="B67" s="212"/>
      <c r="C67" s="209"/>
      <c r="D67" s="209"/>
      <c r="E67" s="209"/>
      <c r="F67" s="212"/>
      <c r="G67" s="212"/>
      <c r="H67" s="209"/>
      <c r="I67" s="208"/>
      <c r="J67" s="208"/>
      <c r="K67" s="208"/>
      <c r="L67" s="208">
        <f t="shared" si="0"/>
        <v>0</v>
      </c>
      <c r="M67" s="208"/>
      <c r="N67" s="208"/>
      <c r="O67" s="40"/>
    </row>
    <row r="68" spans="1:15" ht="15.75">
      <c r="A68" s="10" t="s">
        <v>82</v>
      </c>
      <c r="B68" s="212"/>
      <c r="C68" s="209"/>
      <c r="D68" s="209"/>
      <c r="E68" s="209"/>
      <c r="F68" s="212"/>
      <c r="G68" s="212"/>
      <c r="H68" s="209"/>
      <c r="I68" s="208"/>
      <c r="J68" s="208"/>
      <c r="K68" s="208"/>
      <c r="L68" s="208">
        <f t="shared" si="0"/>
        <v>0</v>
      </c>
      <c r="M68" s="208"/>
      <c r="N68" s="208"/>
      <c r="O68" s="40"/>
    </row>
    <row r="69" spans="1:15" ht="21" customHeight="1">
      <c r="A69" s="10" t="s">
        <v>83</v>
      </c>
      <c r="B69" s="212"/>
      <c r="C69" s="209"/>
      <c r="D69" s="209"/>
      <c r="E69" s="209"/>
      <c r="F69" s="212"/>
      <c r="G69" s="212"/>
      <c r="H69" s="209"/>
      <c r="I69" s="208"/>
      <c r="J69" s="208"/>
      <c r="K69" s="208"/>
      <c r="L69" s="208">
        <f t="shared" si="0"/>
        <v>0</v>
      </c>
      <c r="M69" s="208"/>
      <c r="N69" s="208"/>
      <c r="O69" s="40"/>
    </row>
    <row r="70" spans="1:15" ht="15.75">
      <c r="A70" s="10" t="s">
        <v>84</v>
      </c>
      <c r="B70" s="212"/>
      <c r="C70" s="209"/>
      <c r="D70" s="209"/>
      <c r="E70" s="209"/>
      <c r="F70" s="212"/>
      <c r="G70" s="212"/>
      <c r="H70" s="209"/>
      <c r="I70" s="208"/>
      <c r="J70" s="208"/>
      <c r="K70" s="208"/>
      <c r="L70" s="208">
        <f t="shared" si="0"/>
        <v>0</v>
      </c>
      <c r="M70" s="208"/>
      <c r="N70" s="208"/>
      <c r="O70" s="40"/>
    </row>
    <row r="71" spans="1:15" ht="15.75">
      <c r="A71" s="10" t="s">
        <v>85</v>
      </c>
      <c r="B71" s="212"/>
      <c r="C71" s="209"/>
      <c r="D71" s="209"/>
      <c r="E71" s="209"/>
      <c r="F71" s="212"/>
      <c r="G71" s="212"/>
      <c r="H71" s="209"/>
      <c r="I71" s="208"/>
      <c r="J71" s="208"/>
      <c r="K71" s="208"/>
      <c r="L71" s="208">
        <f t="shared" si="0"/>
        <v>0</v>
      </c>
      <c r="M71" s="208"/>
      <c r="N71" s="208"/>
      <c r="O71" s="40"/>
    </row>
    <row r="72" spans="1:15" ht="31.5">
      <c r="A72" s="10" t="s">
        <v>86</v>
      </c>
      <c r="B72" s="212"/>
      <c r="C72" s="209"/>
      <c r="D72" s="209"/>
      <c r="E72" s="209"/>
      <c r="F72" s="212"/>
      <c r="G72" s="212"/>
      <c r="H72" s="209"/>
      <c r="I72" s="208"/>
      <c r="J72" s="208"/>
      <c r="K72" s="208"/>
      <c r="L72" s="208">
        <f t="shared" si="0"/>
        <v>0</v>
      </c>
      <c r="M72" s="208"/>
      <c r="N72" s="208"/>
      <c r="O72" s="40"/>
    </row>
    <row r="73" spans="1:15" ht="32.25" thickBot="1">
      <c r="A73" s="11" t="s">
        <v>87</v>
      </c>
      <c r="B73" s="213"/>
      <c r="C73" s="216"/>
      <c r="D73" s="216"/>
      <c r="E73" s="216"/>
      <c r="F73" s="213"/>
      <c r="G73" s="213"/>
      <c r="H73" s="216"/>
      <c r="I73" s="214"/>
      <c r="J73" s="214"/>
      <c r="K73" s="214"/>
      <c r="L73" s="214">
        <f t="shared" si="0"/>
        <v>0</v>
      </c>
      <c r="M73" s="214"/>
      <c r="N73" s="214"/>
      <c r="O73" s="41"/>
    </row>
    <row r="74" spans="1:15" ht="35.450000000000003" customHeight="1" thickBot="1">
      <c r="A74" s="12" t="s">
        <v>88</v>
      </c>
      <c r="B74" s="206">
        <f>SUM(B11:B73)</f>
        <v>0</v>
      </c>
      <c r="C74" s="205">
        <f t="shared" ref="C74:O74" si="1">SUM(C11:C73)</f>
        <v>0</v>
      </c>
      <c r="D74" s="205">
        <f t="shared" si="1"/>
        <v>0</v>
      </c>
      <c r="E74" s="205">
        <f t="shared" si="1"/>
        <v>0</v>
      </c>
      <c r="F74" s="205">
        <f t="shared" ref="F74" si="2">SUM(F11:F73)</f>
        <v>0</v>
      </c>
      <c r="G74" s="205">
        <f t="shared" si="1"/>
        <v>0</v>
      </c>
      <c r="H74" s="205">
        <f t="shared" si="1"/>
        <v>0</v>
      </c>
      <c r="I74" s="75">
        <f t="shared" si="1"/>
        <v>0</v>
      </c>
      <c r="J74" s="206">
        <f t="shared" si="1"/>
        <v>0</v>
      </c>
      <c r="K74" s="91">
        <f t="shared" si="1"/>
        <v>0</v>
      </c>
      <c r="L74" s="92">
        <f t="shared" si="1"/>
        <v>0</v>
      </c>
      <c r="M74" s="205">
        <f t="shared" si="1"/>
        <v>0</v>
      </c>
      <c r="N74" s="205">
        <f t="shared" si="1"/>
        <v>0</v>
      </c>
      <c r="O74" s="207">
        <f t="shared" si="1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H9:H10"/>
    <mergeCell ref="I9:I10"/>
    <mergeCell ref="J9:L9"/>
    <mergeCell ref="M9:M10"/>
    <mergeCell ref="B2:N2"/>
    <mergeCell ref="B3:N3"/>
    <mergeCell ref="E9:E10"/>
    <mergeCell ref="N9:N10"/>
    <mergeCell ref="H5:O8"/>
    <mergeCell ref="O9:O10"/>
    <mergeCell ref="A5:A10"/>
    <mergeCell ref="B5:C8"/>
    <mergeCell ref="B9:B10"/>
    <mergeCell ref="C9:C10"/>
    <mergeCell ref="D9:D10"/>
    <mergeCell ref="D5:G8"/>
    <mergeCell ref="F9:F10"/>
    <mergeCell ref="G9:G10"/>
  </mergeCells>
  <pageMargins left="0.51181102362204722" right="0" top="0.19685039370078741" bottom="0" header="0.31496062992125984" footer="0.31496062992125984"/>
  <pageSetup paperSize="9" scale="43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1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166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255"/>
      <c r="C4" s="255"/>
      <c r="D4" s="255"/>
      <c r="E4" s="255"/>
      <c r="F4" s="259"/>
      <c r="G4" s="255"/>
      <c r="H4" s="255"/>
      <c r="I4" s="255"/>
      <c r="J4" s="255"/>
      <c r="K4" s="255"/>
      <c r="L4" s="255"/>
      <c r="M4" s="255"/>
      <c r="N4" s="255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11"/>
      <c r="C11" s="215"/>
      <c r="D11" s="215"/>
      <c r="E11" s="215"/>
      <c r="F11" s="211"/>
      <c r="G11" s="211"/>
      <c r="H11" s="215"/>
      <c r="I11" s="210"/>
      <c r="J11" s="210"/>
      <c r="K11" s="210"/>
      <c r="L11" s="210">
        <f>J11+K11</f>
        <v>0</v>
      </c>
      <c r="M11" s="210"/>
      <c r="N11" s="210"/>
      <c r="O11" s="217"/>
    </row>
    <row r="12" spans="1:15" customFormat="1" ht="28.9" customHeight="1">
      <c r="A12" s="10" t="s">
        <v>27</v>
      </c>
      <c r="B12" s="212"/>
      <c r="C12" s="209"/>
      <c r="D12" s="209"/>
      <c r="E12" s="209"/>
      <c r="F12" s="212"/>
      <c r="G12" s="212"/>
      <c r="H12" s="209"/>
      <c r="I12" s="208"/>
      <c r="J12" s="208"/>
      <c r="K12" s="208"/>
      <c r="L12" s="208">
        <f t="shared" ref="L12:L73" si="0">J12+K12</f>
        <v>0</v>
      </c>
      <c r="M12" s="208"/>
      <c r="N12" s="208"/>
      <c r="O12" s="218"/>
    </row>
    <row r="13" spans="1:15" customFormat="1" ht="22.9" customHeight="1">
      <c r="A13" s="10" t="s">
        <v>28</v>
      </c>
      <c r="B13" s="212"/>
      <c r="C13" s="209"/>
      <c r="D13" s="209"/>
      <c r="E13" s="209"/>
      <c r="F13" s="212"/>
      <c r="G13" s="212"/>
      <c r="H13" s="209"/>
      <c r="I13" s="208"/>
      <c r="J13" s="208"/>
      <c r="K13" s="208"/>
      <c r="L13" s="208">
        <f t="shared" si="0"/>
        <v>0</v>
      </c>
      <c r="M13" s="208"/>
      <c r="N13" s="208"/>
      <c r="O13" s="218"/>
    </row>
    <row r="14" spans="1:15" customFormat="1" ht="24" customHeight="1">
      <c r="A14" s="10" t="s">
        <v>29</v>
      </c>
      <c r="B14" s="212"/>
      <c r="C14" s="209"/>
      <c r="D14" s="209"/>
      <c r="E14" s="209"/>
      <c r="F14" s="212"/>
      <c r="G14" s="212"/>
      <c r="H14" s="209"/>
      <c r="I14" s="208"/>
      <c r="J14" s="208"/>
      <c r="K14" s="208"/>
      <c r="L14" s="208">
        <f t="shared" si="0"/>
        <v>0</v>
      </c>
      <c r="M14" s="208"/>
      <c r="N14" s="208"/>
      <c r="O14" s="218"/>
    </row>
    <row r="15" spans="1:15" customFormat="1" ht="18.600000000000001" customHeight="1">
      <c r="A15" s="10" t="s">
        <v>30</v>
      </c>
      <c r="B15" s="212"/>
      <c r="C15" s="209"/>
      <c r="D15" s="209"/>
      <c r="E15" s="209"/>
      <c r="F15" s="212"/>
      <c r="G15" s="212"/>
      <c r="H15" s="209"/>
      <c r="I15" s="208"/>
      <c r="J15" s="208"/>
      <c r="K15" s="208"/>
      <c r="L15" s="208">
        <f t="shared" si="0"/>
        <v>0</v>
      </c>
      <c r="M15" s="208"/>
      <c r="N15" s="208"/>
      <c r="O15" s="218"/>
    </row>
    <row r="16" spans="1:15" customFormat="1" ht="24" customHeight="1">
      <c r="A16" s="10" t="s">
        <v>31</v>
      </c>
      <c r="B16" s="212"/>
      <c r="C16" s="209"/>
      <c r="D16" s="209"/>
      <c r="E16" s="209"/>
      <c r="F16" s="212"/>
      <c r="G16" s="212"/>
      <c r="H16" s="209"/>
      <c r="I16" s="208"/>
      <c r="J16" s="208"/>
      <c r="K16" s="208"/>
      <c r="L16" s="208">
        <f t="shared" si="0"/>
        <v>0</v>
      </c>
      <c r="M16" s="208"/>
      <c r="N16" s="208"/>
      <c r="O16" s="218"/>
    </row>
    <row r="17" spans="1:15" customFormat="1" ht="19.899999999999999" customHeight="1">
      <c r="A17" s="10" t="s">
        <v>32</v>
      </c>
      <c r="B17" s="212"/>
      <c r="C17" s="209"/>
      <c r="D17" s="209"/>
      <c r="E17" s="209"/>
      <c r="F17" s="212"/>
      <c r="G17" s="212"/>
      <c r="H17" s="209"/>
      <c r="I17" s="208"/>
      <c r="J17" s="208"/>
      <c r="K17" s="208"/>
      <c r="L17" s="208">
        <f t="shared" si="0"/>
        <v>0</v>
      </c>
      <c r="M17" s="208"/>
      <c r="N17" s="208"/>
      <c r="O17" s="218"/>
    </row>
    <row r="18" spans="1:15" customFormat="1" ht="26.45" customHeight="1">
      <c r="A18" s="10" t="s">
        <v>33</v>
      </c>
      <c r="B18" s="212"/>
      <c r="C18" s="209"/>
      <c r="D18" s="209"/>
      <c r="E18" s="209"/>
      <c r="F18" s="212"/>
      <c r="G18" s="212"/>
      <c r="H18" s="209"/>
      <c r="I18" s="208"/>
      <c r="J18" s="208"/>
      <c r="K18" s="208"/>
      <c r="L18" s="208">
        <f t="shared" si="0"/>
        <v>0</v>
      </c>
      <c r="M18" s="208"/>
      <c r="N18" s="208"/>
      <c r="O18" s="218"/>
    </row>
    <row r="19" spans="1:15" customFormat="1" ht="24.6" customHeight="1">
      <c r="A19" s="10" t="s">
        <v>34</v>
      </c>
      <c r="B19" s="212"/>
      <c r="C19" s="209"/>
      <c r="D19" s="209"/>
      <c r="E19" s="209"/>
      <c r="F19" s="212"/>
      <c r="G19" s="212"/>
      <c r="H19" s="209"/>
      <c r="I19" s="208"/>
      <c r="J19" s="208"/>
      <c r="K19" s="208"/>
      <c r="L19" s="208">
        <f t="shared" si="0"/>
        <v>0</v>
      </c>
      <c r="M19" s="208"/>
      <c r="N19" s="208"/>
      <c r="O19" s="218"/>
    </row>
    <row r="20" spans="1:15" customFormat="1" ht="24.6" customHeight="1">
      <c r="A20" s="10" t="s">
        <v>35</v>
      </c>
      <c r="B20" s="212"/>
      <c r="C20" s="209"/>
      <c r="D20" s="209"/>
      <c r="E20" s="209"/>
      <c r="F20" s="212"/>
      <c r="G20" s="212"/>
      <c r="H20" s="209"/>
      <c r="I20" s="208"/>
      <c r="J20" s="208"/>
      <c r="K20" s="208"/>
      <c r="L20" s="208">
        <f t="shared" si="0"/>
        <v>0</v>
      </c>
      <c r="M20" s="208"/>
      <c r="N20" s="208"/>
      <c r="O20" s="218"/>
    </row>
    <row r="21" spans="1:15" customFormat="1" ht="16.149999999999999" customHeight="1">
      <c r="A21" s="10" t="s">
        <v>36</v>
      </c>
      <c r="B21" s="212"/>
      <c r="C21" s="209"/>
      <c r="D21" s="209"/>
      <c r="E21" s="209"/>
      <c r="F21" s="212"/>
      <c r="G21" s="212"/>
      <c r="H21" s="209"/>
      <c r="I21" s="208"/>
      <c r="J21" s="208"/>
      <c r="K21" s="208"/>
      <c r="L21" s="208">
        <f t="shared" si="0"/>
        <v>0</v>
      </c>
      <c r="M21" s="208"/>
      <c r="N21" s="208"/>
      <c r="O21" s="218"/>
    </row>
    <row r="22" spans="1:15" customFormat="1" ht="16.149999999999999" customHeight="1">
      <c r="A22" s="10" t="s">
        <v>37</v>
      </c>
      <c r="B22" s="212"/>
      <c r="C22" s="209"/>
      <c r="D22" s="209"/>
      <c r="E22" s="209"/>
      <c r="F22" s="212"/>
      <c r="G22" s="212"/>
      <c r="H22" s="209"/>
      <c r="I22" s="208"/>
      <c r="J22" s="208"/>
      <c r="K22" s="208"/>
      <c r="L22" s="208">
        <f t="shared" si="0"/>
        <v>0</v>
      </c>
      <c r="M22" s="208"/>
      <c r="N22" s="208"/>
      <c r="O22" s="218"/>
    </row>
    <row r="23" spans="1:15" customFormat="1" ht="19.149999999999999" customHeight="1">
      <c r="A23" s="10" t="s">
        <v>38</v>
      </c>
      <c r="B23" s="212"/>
      <c r="C23" s="209"/>
      <c r="D23" s="209"/>
      <c r="E23" s="209"/>
      <c r="F23" s="212"/>
      <c r="G23" s="212"/>
      <c r="H23" s="209"/>
      <c r="I23" s="208"/>
      <c r="J23" s="208"/>
      <c r="K23" s="208"/>
      <c r="L23" s="208">
        <f t="shared" si="0"/>
        <v>0</v>
      </c>
      <c r="M23" s="208"/>
      <c r="N23" s="208"/>
      <c r="O23" s="218"/>
    </row>
    <row r="24" spans="1:15" customFormat="1" ht="23.45" customHeight="1">
      <c r="A24" s="10" t="s">
        <v>39</v>
      </c>
      <c r="B24" s="212"/>
      <c r="C24" s="209"/>
      <c r="D24" s="209"/>
      <c r="E24" s="209"/>
      <c r="F24" s="212"/>
      <c r="G24" s="212"/>
      <c r="H24" s="209"/>
      <c r="I24" s="208"/>
      <c r="J24" s="208"/>
      <c r="K24" s="208"/>
      <c r="L24" s="208">
        <f t="shared" si="0"/>
        <v>0</v>
      </c>
      <c r="M24" s="208"/>
      <c r="N24" s="208"/>
      <c r="O24" s="218"/>
    </row>
    <row r="25" spans="1:15" customFormat="1" ht="24" customHeight="1">
      <c r="A25" s="10" t="s">
        <v>40</v>
      </c>
      <c r="B25" s="212"/>
      <c r="C25" s="209"/>
      <c r="D25" s="209"/>
      <c r="E25" s="209"/>
      <c r="F25" s="212"/>
      <c r="G25" s="212"/>
      <c r="H25" s="209"/>
      <c r="I25" s="208"/>
      <c r="J25" s="208"/>
      <c r="K25" s="208"/>
      <c r="L25" s="208">
        <f t="shared" si="0"/>
        <v>0</v>
      </c>
      <c r="M25" s="208"/>
      <c r="N25" s="208"/>
      <c r="O25" s="218"/>
    </row>
    <row r="26" spans="1:15" customFormat="1" ht="24.6" customHeight="1">
      <c r="A26" s="10" t="s">
        <v>41</v>
      </c>
      <c r="B26" s="212"/>
      <c r="C26" s="209"/>
      <c r="D26" s="209"/>
      <c r="E26" s="209"/>
      <c r="F26" s="212"/>
      <c r="G26" s="212"/>
      <c r="H26" s="209"/>
      <c r="I26" s="208"/>
      <c r="J26" s="208"/>
      <c r="K26" s="208"/>
      <c r="L26" s="208">
        <f t="shared" si="0"/>
        <v>0</v>
      </c>
      <c r="M26" s="208"/>
      <c r="N26" s="208"/>
      <c r="O26" s="218"/>
    </row>
    <row r="27" spans="1:15" customFormat="1" ht="24" customHeight="1">
      <c r="A27" s="10" t="s">
        <v>42</v>
      </c>
      <c r="B27" s="212"/>
      <c r="C27" s="209"/>
      <c r="D27" s="209"/>
      <c r="E27" s="209"/>
      <c r="F27" s="212"/>
      <c r="G27" s="212"/>
      <c r="H27" s="209"/>
      <c r="I27" s="208"/>
      <c r="J27" s="208"/>
      <c r="K27" s="208"/>
      <c r="L27" s="208">
        <f t="shared" si="0"/>
        <v>0</v>
      </c>
      <c r="M27" s="208"/>
      <c r="N27" s="208"/>
      <c r="O27" s="218"/>
    </row>
    <row r="28" spans="1:15" customFormat="1" ht="70.150000000000006" customHeight="1">
      <c r="A28" s="10" t="s">
        <v>43</v>
      </c>
      <c r="B28" s="212"/>
      <c r="C28" s="209"/>
      <c r="D28" s="209"/>
      <c r="E28" s="209"/>
      <c r="F28" s="212"/>
      <c r="G28" s="212"/>
      <c r="H28" s="209"/>
      <c r="I28" s="208"/>
      <c r="J28" s="208"/>
      <c r="K28" s="208"/>
      <c r="L28" s="208">
        <f t="shared" si="0"/>
        <v>0</v>
      </c>
      <c r="M28" s="208"/>
      <c r="N28" s="208"/>
      <c r="O28" s="218"/>
    </row>
    <row r="29" spans="1:15" customFormat="1" ht="23.45" customHeight="1">
      <c r="A29" s="10" t="s">
        <v>44</v>
      </c>
      <c r="B29" s="212"/>
      <c r="C29" s="209"/>
      <c r="D29" s="209"/>
      <c r="E29" s="209"/>
      <c r="F29" s="212"/>
      <c r="G29" s="212"/>
      <c r="H29" s="209"/>
      <c r="I29" s="208"/>
      <c r="J29" s="208"/>
      <c r="K29" s="208"/>
      <c r="L29" s="208">
        <f t="shared" si="0"/>
        <v>0</v>
      </c>
      <c r="M29" s="208"/>
      <c r="N29" s="208"/>
      <c r="O29" s="218"/>
    </row>
    <row r="30" spans="1:15" customFormat="1" ht="53.45" customHeight="1">
      <c r="A30" s="10" t="s">
        <v>45</v>
      </c>
      <c r="B30" s="212"/>
      <c r="C30" s="209"/>
      <c r="D30" s="209"/>
      <c r="E30" s="209"/>
      <c r="F30" s="212"/>
      <c r="G30" s="212"/>
      <c r="H30" s="209"/>
      <c r="I30" s="208"/>
      <c r="J30" s="208"/>
      <c r="K30" s="208"/>
      <c r="L30" s="208">
        <f t="shared" si="0"/>
        <v>0</v>
      </c>
      <c r="M30" s="208"/>
      <c r="N30" s="208"/>
      <c r="O30" s="218"/>
    </row>
    <row r="31" spans="1:15" customFormat="1" ht="19.899999999999999" customHeight="1">
      <c r="A31" s="10" t="s">
        <v>46</v>
      </c>
      <c r="B31" s="212"/>
      <c r="C31" s="209"/>
      <c r="D31" s="209"/>
      <c r="E31" s="209"/>
      <c r="F31" s="212"/>
      <c r="G31" s="212"/>
      <c r="H31" s="209"/>
      <c r="I31" s="208"/>
      <c r="J31" s="208"/>
      <c r="K31" s="208"/>
      <c r="L31" s="208">
        <f t="shared" si="0"/>
        <v>0</v>
      </c>
      <c r="M31" s="208"/>
      <c r="N31" s="208"/>
      <c r="O31" s="218"/>
    </row>
    <row r="32" spans="1:15" customFormat="1" ht="22.15" customHeight="1">
      <c r="A32" s="10" t="s">
        <v>47</v>
      </c>
      <c r="B32" s="212"/>
      <c r="C32" s="209"/>
      <c r="D32" s="209"/>
      <c r="E32" s="209"/>
      <c r="F32" s="212"/>
      <c r="G32" s="212"/>
      <c r="H32" s="209"/>
      <c r="I32" s="208"/>
      <c r="J32" s="208"/>
      <c r="K32" s="208"/>
      <c r="L32" s="208">
        <f t="shared" si="0"/>
        <v>0</v>
      </c>
      <c r="M32" s="208"/>
      <c r="N32" s="208"/>
      <c r="O32" s="218"/>
    </row>
    <row r="33" spans="1:15" customFormat="1" ht="18.600000000000001" customHeight="1">
      <c r="A33" s="10" t="s">
        <v>48</v>
      </c>
      <c r="B33" s="212"/>
      <c r="C33" s="209"/>
      <c r="D33" s="209"/>
      <c r="E33" s="209"/>
      <c r="F33" s="212"/>
      <c r="G33" s="212"/>
      <c r="H33" s="209"/>
      <c r="I33" s="208"/>
      <c r="J33" s="208"/>
      <c r="K33" s="208"/>
      <c r="L33" s="208">
        <f t="shared" si="0"/>
        <v>0</v>
      </c>
      <c r="M33" s="208"/>
      <c r="N33" s="208"/>
      <c r="O33" s="218"/>
    </row>
    <row r="34" spans="1:15" customFormat="1" ht="16.149999999999999" customHeight="1">
      <c r="A34" s="10" t="s">
        <v>49</v>
      </c>
      <c r="B34" s="212"/>
      <c r="C34" s="209"/>
      <c r="D34" s="209"/>
      <c r="E34" s="209"/>
      <c r="F34" s="212"/>
      <c r="G34" s="212"/>
      <c r="H34" s="209"/>
      <c r="I34" s="208"/>
      <c r="J34" s="208"/>
      <c r="K34" s="208"/>
      <c r="L34" s="208">
        <f t="shared" si="0"/>
        <v>0</v>
      </c>
      <c r="M34" s="208"/>
      <c r="N34" s="208"/>
      <c r="O34" s="218"/>
    </row>
    <row r="35" spans="1:15" customFormat="1" ht="15.75">
      <c r="A35" s="10" t="s">
        <v>50</v>
      </c>
      <c r="B35" s="212"/>
      <c r="C35" s="209"/>
      <c r="D35" s="209"/>
      <c r="E35" s="209"/>
      <c r="F35" s="212"/>
      <c r="G35" s="212"/>
      <c r="H35" s="209"/>
      <c r="I35" s="208"/>
      <c r="J35" s="208"/>
      <c r="K35" s="208"/>
      <c r="L35" s="208">
        <f t="shared" si="0"/>
        <v>0</v>
      </c>
      <c r="M35" s="208"/>
      <c r="N35" s="208"/>
      <c r="O35" s="218"/>
    </row>
    <row r="36" spans="1:15" customFormat="1" ht="15.75">
      <c r="A36" s="10" t="s">
        <v>51</v>
      </c>
      <c r="B36" s="212"/>
      <c r="C36" s="209"/>
      <c r="D36" s="209"/>
      <c r="E36" s="209"/>
      <c r="F36" s="212"/>
      <c r="G36" s="212"/>
      <c r="H36" s="209"/>
      <c r="I36" s="208"/>
      <c r="J36" s="208"/>
      <c r="K36" s="208"/>
      <c r="L36" s="208">
        <f t="shared" si="0"/>
        <v>0</v>
      </c>
      <c r="M36" s="208"/>
      <c r="N36" s="208"/>
      <c r="O36" s="218"/>
    </row>
    <row r="37" spans="1:15" customFormat="1" ht="19.899999999999999" customHeight="1">
      <c r="A37" s="10" t="s">
        <v>52</v>
      </c>
      <c r="B37" s="212"/>
      <c r="C37" s="209"/>
      <c r="D37" s="209"/>
      <c r="E37" s="209"/>
      <c r="F37" s="212"/>
      <c r="G37" s="212"/>
      <c r="H37" s="209"/>
      <c r="I37" s="208"/>
      <c r="J37" s="208"/>
      <c r="K37" s="208"/>
      <c r="L37" s="208">
        <f t="shared" si="0"/>
        <v>0</v>
      </c>
      <c r="M37" s="208"/>
      <c r="N37" s="208"/>
      <c r="O37" s="218"/>
    </row>
    <row r="38" spans="1:15" customFormat="1" ht="22.9" customHeight="1">
      <c r="A38" s="10" t="s">
        <v>53</v>
      </c>
      <c r="B38" s="212"/>
      <c r="C38" s="209"/>
      <c r="D38" s="209"/>
      <c r="E38" s="209"/>
      <c r="F38" s="212"/>
      <c r="G38" s="212"/>
      <c r="H38" s="209"/>
      <c r="I38" s="208"/>
      <c r="J38" s="208"/>
      <c r="K38" s="208"/>
      <c r="L38" s="208">
        <f t="shared" si="0"/>
        <v>0</v>
      </c>
      <c r="M38" s="208"/>
      <c r="N38" s="208"/>
      <c r="O38" s="218"/>
    </row>
    <row r="39" spans="1:15" customFormat="1" ht="25.9" customHeight="1">
      <c r="A39" s="10" t="s">
        <v>54</v>
      </c>
      <c r="B39" s="212"/>
      <c r="C39" s="209"/>
      <c r="D39" s="209"/>
      <c r="E39" s="209"/>
      <c r="F39" s="212"/>
      <c r="G39" s="212"/>
      <c r="H39" s="209"/>
      <c r="I39" s="208"/>
      <c r="J39" s="208"/>
      <c r="K39" s="208"/>
      <c r="L39" s="208">
        <f t="shared" si="0"/>
        <v>0</v>
      </c>
      <c r="M39" s="208"/>
      <c r="N39" s="208"/>
      <c r="O39" s="218"/>
    </row>
    <row r="40" spans="1:15" customFormat="1" ht="19.899999999999999" customHeight="1">
      <c r="A40" s="10" t="s">
        <v>55</v>
      </c>
      <c r="B40" s="212"/>
      <c r="C40" s="209"/>
      <c r="D40" s="209"/>
      <c r="E40" s="209"/>
      <c r="F40" s="212"/>
      <c r="G40" s="212"/>
      <c r="H40" s="209"/>
      <c r="I40" s="208"/>
      <c r="J40" s="208"/>
      <c r="K40" s="208"/>
      <c r="L40" s="208">
        <f t="shared" si="0"/>
        <v>0</v>
      </c>
      <c r="M40" s="208"/>
      <c r="N40" s="208"/>
      <c r="O40" s="218"/>
    </row>
    <row r="41" spans="1:15" customFormat="1" ht="22.15" customHeight="1">
      <c r="A41" s="10" t="s">
        <v>56</v>
      </c>
      <c r="B41" s="212"/>
      <c r="C41" s="209"/>
      <c r="D41" s="209"/>
      <c r="E41" s="209"/>
      <c r="F41" s="212"/>
      <c r="G41" s="212"/>
      <c r="H41" s="209"/>
      <c r="I41" s="208"/>
      <c r="J41" s="208"/>
      <c r="K41" s="208"/>
      <c r="L41" s="208">
        <f t="shared" si="0"/>
        <v>0</v>
      </c>
      <c r="M41" s="208"/>
      <c r="N41" s="208"/>
      <c r="O41" s="218"/>
    </row>
    <row r="42" spans="1:15" customFormat="1" ht="21" customHeight="1">
      <c r="A42" s="10" t="s">
        <v>57</v>
      </c>
      <c r="B42" s="212"/>
      <c r="C42" s="209"/>
      <c r="D42" s="209"/>
      <c r="E42" s="209"/>
      <c r="F42" s="212"/>
      <c r="G42" s="212"/>
      <c r="H42" s="209"/>
      <c r="I42" s="208"/>
      <c r="J42" s="208"/>
      <c r="K42" s="208"/>
      <c r="L42" s="208">
        <f t="shared" si="0"/>
        <v>0</v>
      </c>
      <c r="M42" s="208"/>
      <c r="N42" s="208"/>
      <c r="O42" s="218"/>
    </row>
    <row r="43" spans="1:15" customFormat="1" ht="21.6" customHeight="1">
      <c r="A43" s="10" t="s">
        <v>58</v>
      </c>
      <c r="B43" s="212"/>
      <c r="C43" s="209"/>
      <c r="D43" s="209"/>
      <c r="E43" s="209"/>
      <c r="F43" s="212"/>
      <c r="G43" s="212"/>
      <c r="H43" s="209"/>
      <c r="I43" s="208"/>
      <c r="J43" s="208"/>
      <c r="K43" s="208"/>
      <c r="L43" s="208">
        <f t="shared" si="0"/>
        <v>0</v>
      </c>
      <c r="M43" s="208"/>
      <c r="N43" s="208"/>
      <c r="O43" s="218"/>
    </row>
    <row r="44" spans="1:15" customFormat="1" ht="18.600000000000001" customHeight="1">
      <c r="A44" s="10" t="s">
        <v>59</v>
      </c>
      <c r="B44" s="212"/>
      <c r="C44" s="209"/>
      <c r="D44" s="209"/>
      <c r="E44" s="209"/>
      <c r="F44" s="212"/>
      <c r="G44" s="212"/>
      <c r="H44" s="209"/>
      <c r="I44" s="208"/>
      <c r="J44" s="208"/>
      <c r="K44" s="208"/>
      <c r="L44" s="208">
        <f t="shared" si="0"/>
        <v>0</v>
      </c>
      <c r="M44" s="208"/>
      <c r="N44" s="208"/>
      <c r="O44" s="218"/>
    </row>
    <row r="45" spans="1:15" customFormat="1" ht="20.45" customHeight="1">
      <c r="A45" s="10" t="s">
        <v>60</v>
      </c>
      <c r="B45" s="212"/>
      <c r="C45" s="209"/>
      <c r="D45" s="209"/>
      <c r="E45" s="209"/>
      <c r="F45" s="212"/>
      <c r="G45" s="212"/>
      <c r="H45" s="209"/>
      <c r="I45" s="208"/>
      <c r="J45" s="208"/>
      <c r="K45" s="208"/>
      <c r="L45" s="208">
        <f t="shared" si="0"/>
        <v>0</v>
      </c>
      <c r="M45" s="208"/>
      <c r="N45" s="208"/>
      <c r="O45" s="218"/>
    </row>
    <row r="46" spans="1:15" customFormat="1" ht="15" customHeight="1">
      <c r="A46" s="10" t="s">
        <v>61</v>
      </c>
      <c r="B46" s="212"/>
      <c r="C46" s="209"/>
      <c r="D46" s="209"/>
      <c r="E46" s="209"/>
      <c r="F46" s="212"/>
      <c r="G46" s="212"/>
      <c r="H46" s="209"/>
      <c r="I46" s="208"/>
      <c r="J46" s="208"/>
      <c r="K46" s="208"/>
      <c r="L46" s="208">
        <f t="shared" si="0"/>
        <v>0</v>
      </c>
      <c r="M46" s="208"/>
      <c r="N46" s="208"/>
      <c r="O46" s="218"/>
    </row>
    <row r="47" spans="1:15" customFormat="1" ht="18" customHeight="1">
      <c r="A47" s="10" t="s">
        <v>62</v>
      </c>
      <c r="B47" s="212"/>
      <c r="C47" s="209"/>
      <c r="D47" s="209"/>
      <c r="E47" s="209"/>
      <c r="F47" s="212"/>
      <c r="G47" s="212"/>
      <c r="H47" s="209"/>
      <c r="I47" s="208"/>
      <c r="J47" s="208"/>
      <c r="K47" s="208"/>
      <c r="L47" s="208">
        <f t="shared" si="0"/>
        <v>0</v>
      </c>
      <c r="M47" s="208"/>
      <c r="N47" s="208"/>
      <c r="O47" s="218"/>
    </row>
    <row r="48" spans="1:15" customFormat="1" ht="18.600000000000001" customHeight="1">
      <c r="A48" s="10" t="s">
        <v>63</v>
      </c>
      <c r="B48" s="212"/>
      <c r="C48" s="209"/>
      <c r="D48" s="209"/>
      <c r="E48" s="209"/>
      <c r="F48" s="212"/>
      <c r="G48" s="212"/>
      <c r="H48" s="209"/>
      <c r="I48" s="208"/>
      <c r="J48" s="208"/>
      <c r="K48" s="208"/>
      <c r="L48" s="208">
        <f t="shared" si="0"/>
        <v>0</v>
      </c>
      <c r="M48" s="208"/>
      <c r="N48" s="208"/>
      <c r="O48" s="218"/>
    </row>
    <row r="49" spans="1:15" customFormat="1" ht="39" customHeight="1">
      <c r="A49" s="10" t="s">
        <v>92</v>
      </c>
      <c r="B49" s="212"/>
      <c r="C49" s="209"/>
      <c r="D49" s="209"/>
      <c r="E49" s="209"/>
      <c r="F49" s="212"/>
      <c r="G49" s="212"/>
      <c r="H49" s="209"/>
      <c r="I49" s="208"/>
      <c r="J49" s="208"/>
      <c r="K49" s="208"/>
      <c r="L49" s="208">
        <f t="shared" si="0"/>
        <v>0</v>
      </c>
      <c r="M49" s="208"/>
      <c r="N49" s="208"/>
      <c r="O49" s="218"/>
    </row>
    <row r="50" spans="1:15" customFormat="1" ht="19.899999999999999" customHeight="1">
      <c r="A50" s="10" t="s">
        <v>64</v>
      </c>
      <c r="B50" s="212"/>
      <c r="C50" s="209"/>
      <c r="D50" s="209"/>
      <c r="E50" s="209"/>
      <c r="F50" s="212"/>
      <c r="G50" s="212"/>
      <c r="H50" s="209"/>
      <c r="I50" s="208"/>
      <c r="J50" s="208"/>
      <c r="K50" s="208"/>
      <c r="L50" s="208">
        <f t="shared" si="0"/>
        <v>0</v>
      </c>
      <c r="M50" s="208"/>
      <c r="N50" s="208"/>
      <c r="O50" s="218"/>
    </row>
    <row r="51" spans="1:15" customFormat="1" ht="19.899999999999999" customHeight="1">
      <c r="A51" s="10" t="s">
        <v>65</v>
      </c>
      <c r="B51" s="212"/>
      <c r="C51" s="209"/>
      <c r="D51" s="209"/>
      <c r="E51" s="209"/>
      <c r="F51" s="212"/>
      <c r="G51" s="212"/>
      <c r="H51" s="209"/>
      <c r="I51" s="208"/>
      <c r="J51" s="208"/>
      <c r="K51" s="208"/>
      <c r="L51" s="208">
        <f t="shared" si="0"/>
        <v>0</v>
      </c>
      <c r="M51" s="208"/>
      <c r="N51" s="208"/>
      <c r="O51" s="218"/>
    </row>
    <row r="52" spans="1:15" customFormat="1" ht="21" customHeight="1">
      <c r="A52" s="10" t="s">
        <v>66</v>
      </c>
      <c r="B52" s="212"/>
      <c r="C52" s="209"/>
      <c r="D52" s="209"/>
      <c r="E52" s="209"/>
      <c r="F52" s="212"/>
      <c r="G52" s="212"/>
      <c r="H52" s="209"/>
      <c r="I52" s="208"/>
      <c r="J52" s="208"/>
      <c r="K52" s="208"/>
      <c r="L52" s="208">
        <f t="shared" si="0"/>
        <v>0</v>
      </c>
      <c r="M52" s="208"/>
      <c r="N52" s="208"/>
      <c r="O52" s="218"/>
    </row>
    <row r="53" spans="1:15" customFormat="1" ht="27" customHeight="1">
      <c r="A53" s="10" t="s">
        <v>67</v>
      </c>
      <c r="B53" s="212"/>
      <c r="C53" s="209"/>
      <c r="D53" s="209"/>
      <c r="E53" s="209"/>
      <c r="F53" s="212"/>
      <c r="G53" s="212"/>
      <c r="H53" s="209"/>
      <c r="I53" s="208"/>
      <c r="J53" s="208"/>
      <c r="K53" s="208"/>
      <c r="L53" s="208">
        <f t="shared" si="0"/>
        <v>0</v>
      </c>
      <c r="M53" s="208"/>
      <c r="N53" s="208"/>
      <c r="O53" s="218"/>
    </row>
    <row r="54" spans="1:15" ht="15.75">
      <c r="A54" s="10" t="s">
        <v>68</v>
      </c>
      <c r="B54" s="212"/>
      <c r="C54" s="209"/>
      <c r="D54" s="209"/>
      <c r="E54" s="209"/>
      <c r="F54" s="212"/>
      <c r="G54" s="212"/>
      <c r="H54" s="209"/>
      <c r="I54" s="208"/>
      <c r="J54" s="208"/>
      <c r="K54" s="208"/>
      <c r="L54" s="208">
        <f t="shared" si="0"/>
        <v>0</v>
      </c>
      <c r="M54" s="208"/>
      <c r="N54" s="208"/>
      <c r="O54" s="40"/>
    </row>
    <row r="55" spans="1:15" ht="31.5">
      <c r="A55" s="10" t="s">
        <v>69</v>
      </c>
      <c r="B55" s="212"/>
      <c r="C55" s="209"/>
      <c r="D55" s="209"/>
      <c r="E55" s="209"/>
      <c r="F55" s="212"/>
      <c r="G55" s="212"/>
      <c r="H55" s="209"/>
      <c r="I55" s="208"/>
      <c r="J55" s="208"/>
      <c r="K55" s="208"/>
      <c r="L55" s="208">
        <f t="shared" si="0"/>
        <v>0</v>
      </c>
      <c r="M55" s="208"/>
      <c r="N55" s="208"/>
      <c r="O55" s="40"/>
    </row>
    <row r="56" spans="1:15" ht="15.75">
      <c r="A56" s="10" t="s">
        <v>70</v>
      </c>
      <c r="B56" s="212"/>
      <c r="C56" s="209"/>
      <c r="D56" s="209"/>
      <c r="E56" s="209"/>
      <c r="F56" s="212"/>
      <c r="G56" s="212"/>
      <c r="H56" s="209"/>
      <c r="I56" s="208"/>
      <c r="J56" s="208"/>
      <c r="K56" s="208"/>
      <c r="L56" s="208">
        <f t="shared" si="0"/>
        <v>0</v>
      </c>
      <c r="M56" s="208"/>
      <c r="N56" s="208"/>
      <c r="O56" s="40"/>
    </row>
    <row r="57" spans="1:15" ht="15.75">
      <c r="A57" s="10" t="s">
        <v>71</v>
      </c>
      <c r="B57" s="212"/>
      <c r="C57" s="209"/>
      <c r="D57" s="209"/>
      <c r="E57" s="209"/>
      <c r="F57" s="212"/>
      <c r="G57" s="212"/>
      <c r="H57" s="209"/>
      <c r="I57" s="208"/>
      <c r="J57" s="208"/>
      <c r="K57" s="208"/>
      <c r="L57" s="208">
        <f t="shared" si="0"/>
        <v>0</v>
      </c>
      <c r="M57" s="208"/>
      <c r="N57" s="208"/>
      <c r="O57" s="40"/>
    </row>
    <row r="58" spans="1:15" ht="15.75">
      <c r="A58" s="10" t="s">
        <v>72</v>
      </c>
      <c r="B58" s="212"/>
      <c r="C58" s="209"/>
      <c r="D58" s="209"/>
      <c r="E58" s="209"/>
      <c r="F58" s="212"/>
      <c r="G58" s="212"/>
      <c r="H58" s="209"/>
      <c r="I58" s="208"/>
      <c r="J58" s="208"/>
      <c r="K58" s="208"/>
      <c r="L58" s="208">
        <f t="shared" si="0"/>
        <v>0</v>
      </c>
      <c r="M58" s="208"/>
      <c r="N58" s="208"/>
      <c r="O58" s="40"/>
    </row>
    <row r="59" spans="1:15" ht="15.75">
      <c r="A59" s="10" t="s">
        <v>73</v>
      </c>
      <c r="B59" s="212"/>
      <c r="C59" s="209"/>
      <c r="D59" s="209"/>
      <c r="E59" s="209"/>
      <c r="F59" s="212"/>
      <c r="G59" s="212"/>
      <c r="H59" s="209"/>
      <c r="I59" s="208"/>
      <c r="J59" s="208"/>
      <c r="K59" s="208"/>
      <c r="L59" s="208">
        <f t="shared" si="0"/>
        <v>0</v>
      </c>
      <c r="M59" s="208"/>
      <c r="N59" s="208"/>
      <c r="O59" s="40"/>
    </row>
    <row r="60" spans="1:15" ht="31.5">
      <c r="A60" s="10" t="s">
        <v>74</v>
      </c>
      <c r="B60" s="212"/>
      <c r="C60" s="209"/>
      <c r="D60" s="209"/>
      <c r="E60" s="209"/>
      <c r="F60" s="212"/>
      <c r="G60" s="212"/>
      <c r="H60" s="209"/>
      <c r="I60" s="208"/>
      <c r="J60" s="208"/>
      <c r="K60" s="208"/>
      <c r="L60" s="208">
        <f t="shared" si="0"/>
        <v>0</v>
      </c>
      <c r="M60" s="208"/>
      <c r="N60" s="208"/>
      <c r="O60" s="40"/>
    </row>
    <row r="61" spans="1:15" ht="15.75">
      <c r="A61" s="10" t="s">
        <v>75</v>
      </c>
      <c r="B61" s="212"/>
      <c r="C61" s="209"/>
      <c r="D61" s="209"/>
      <c r="E61" s="209"/>
      <c r="F61" s="212"/>
      <c r="G61" s="212"/>
      <c r="H61" s="209"/>
      <c r="I61" s="208"/>
      <c r="J61" s="208"/>
      <c r="K61" s="208"/>
      <c r="L61" s="208">
        <f t="shared" si="0"/>
        <v>0</v>
      </c>
      <c r="M61" s="208"/>
      <c r="N61" s="208"/>
      <c r="O61" s="40"/>
    </row>
    <row r="62" spans="1:15" ht="15.75">
      <c r="A62" s="10" t="s">
        <v>76</v>
      </c>
      <c r="B62" s="212"/>
      <c r="C62" s="209"/>
      <c r="D62" s="209"/>
      <c r="E62" s="209"/>
      <c r="F62" s="212"/>
      <c r="G62" s="212"/>
      <c r="H62" s="209"/>
      <c r="I62" s="208"/>
      <c r="J62" s="208"/>
      <c r="K62" s="208"/>
      <c r="L62" s="208">
        <f t="shared" si="0"/>
        <v>0</v>
      </c>
      <c r="M62" s="208"/>
      <c r="N62" s="208"/>
      <c r="O62" s="40"/>
    </row>
    <row r="63" spans="1:15" ht="19.899999999999999" customHeight="1">
      <c r="A63" s="10" t="s">
        <v>77</v>
      </c>
      <c r="B63" s="212"/>
      <c r="C63" s="209"/>
      <c r="D63" s="209"/>
      <c r="E63" s="209"/>
      <c r="F63" s="212"/>
      <c r="G63" s="212"/>
      <c r="H63" s="209"/>
      <c r="I63" s="208"/>
      <c r="J63" s="208"/>
      <c r="K63" s="208"/>
      <c r="L63" s="208">
        <f t="shared" si="0"/>
        <v>0</v>
      </c>
      <c r="M63" s="208"/>
      <c r="N63" s="208"/>
      <c r="O63" s="40"/>
    </row>
    <row r="64" spans="1:15" ht="15.75">
      <c r="A64" s="10" t="s">
        <v>78</v>
      </c>
      <c r="B64" s="212"/>
      <c r="C64" s="209"/>
      <c r="D64" s="209"/>
      <c r="E64" s="209"/>
      <c r="F64" s="212"/>
      <c r="G64" s="212"/>
      <c r="H64" s="209"/>
      <c r="I64" s="208"/>
      <c r="J64" s="208"/>
      <c r="K64" s="208"/>
      <c r="L64" s="208">
        <f t="shared" si="0"/>
        <v>0</v>
      </c>
      <c r="M64" s="208"/>
      <c r="N64" s="208"/>
      <c r="O64" s="40"/>
    </row>
    <row r="65" spans="1:15" ht="15.75">
      <c r="A65" s="10" t="s">
        <v>79</v>
      </c>
      <c r="B65" s="212"/>
      <c r="C65" s="209"/>
      <c r="D65" s="209"/>
      <c r="E65" s="209"/>
      <c r="F65" s="212"/>
      <c r="G65" s="212"/>
      <c r="H65" s="209"/>
      <c r="I65" s="208"/>
      <c r="J65" s="208"/>
      <c r="K65" s="208"/>
      <c r="L65" s="208">
        <f t="shared" si="0"/>
        <v>0</v>
      </c>
      <c r="M65" s="208"/>
      <c r="N65" s="208"/>
      <c r="O65" s="40"/>
    </row>
    <row r="66" spans="1:15" ht="31.5">
      <c r="A66" s="10" t="s">
        <v>80</v>
      </c>
      <c r="B66" s="212"/>
      <c r="C66" s="209"/>
      <c r="D66" s="209"/>
      <c r="E66" s="209"/>
      <c r="F66" s="212"/>
      <c r="G66" s="212"/>
      <c r="H66" s="209"/>
      <c r="I66" s="208"/>
      <c r="J66" s="208"/>
      <c r="K66" s="208"/>
      <c r="L66" s="208">
        <f t="shared" si="0"/>
        <v>0</v>
      </c>
      <c r="M66" s="208"/>
      <c r="N66" s="208"/>
      <c r="O66" s="40"/>
    </row>
    <row r="67" spans="1:15" ht="15.75">
      <c r="A67" s="10" t="s">
        <v>81</v>
      </c>
      <c r="B67" s="212"/>
      <c r="C67" s="209"/>
      <c r="D67" s="209"/>
      <c r="E67" s="209"/>
      <c r="F67" s="212"/>
      <c r="G67" s="212"/>
      <c r="H67" s="209"/>
      <c r="I67" s="208"/>
      <c r="J67" s="208"/>
      <c r="K67" s="208"/>
      <c r="L67" s="208">
        <f t="shared" si="0"/>
        <v>0</v>
      </c>
      <c r="M67" s="208"/>
      <c r="N67" s="208"/>
      <c r="O67" s="40"/>
    </row>
    <row r="68" spans="1:15" ht="15.75">
      <c r="A68" s="10" t="s">
        <v>82</v>
      </c>
      <c r="B68" s="212"/>
      <c r="C68" s="209"/>
      <c r="D68" s="209"/>
      <c r="E68" s="209"/>
      <c r="F68" s="212"/>
      <c r="G68" s="212"/>
      <c r="H68" s="209"/>
      <c r="I68" s="208"/>
      <c r="J68" s="208"/>
      <c r="K68" s="208"/>
      <c r="L68" s="208">
        <f t="shared" si="0"/>
        <v>0</v>
      </c>
      <c r="M68" s="208"/>
      <c r="N68" s="208"/>
      <c r="O68" s="40"/>
    </row>
    <row r="69" spans="1:15" ht="21" customHeight="1">
      <c r="A69" s="10" t="s">
        <v>83</v>
      </c>
      <c r="B69" s="212"/>
      <c r="C69" s="209"/>
      <c r="D69" s="209"/>
      <c r="E69" s="209"/>
      <c r="F69" s="212"/>
      <c r="G69" s="212"/>
      <c r="H69" s="209"/>
      <c r="I69" s="208"/>
      <c r="J69" s="208"/>
      <c r="K69" s="208"/>
      <c r="L69" s="208">
        <f t="shared" si="0"/>
        <v>0</v>
      </c>
      <c r="M69" s="208"/>
      <c r="N69" s="208"/>
      <c r="O69" s="40"/>
    </row>
    <row r="70" spans="1:15" ht="15.75">
      <c r="A70" s="10" t="s">
        <v>84</v>
      </c>
      <c r="B70" s="212"/>
      <c r="C70" s="209"/>
      <c r="D70" s="209"/>
      <c r="E70" s="209"/>
      <c r="F70" s="212"/>
      <c r="G70" s="212"/>
      <c r="H70" s="209"/>
      <c r="I70" s="208"/>
      <c r="J70" s="208"/>
      <c r="K70" s="208"/>
      <c r="L70" s="208">
        <f t="shared" si="0"/>
        <v>0</v>
      </c>
      <c r="M70" s="208"/>
      <c r="N70" s="208"/>
      <c r="O70" s="40"/>
    </row>
    <row r="71" spans="1:15" ht="15.75">
      <c r="A71" s="10" t="s">
        <v>85</v>
      </c>
      <c r="B71" s="212"/>
      <c r="C71" s="209"/>
      <c r="D71" s="209"/>
      <c r="E71" s="209"/>
      <c r="F71" s="212"/>
      <c r="G71" s="212"/>
      <c r="H71" s="209"/>
      <c r="I71" s="208"/>
      <c r="J71" s="208"/>
      <c r="K71" s="208"/>
      <c r="L71" s="208">
        <f t="shared" si="0"/>
        <v>0</v>
      </c>
      <c r="M71" s="208"/>
      <c r="N71" s="208"/>
      <c r="O71" s="40"/>
    </row>
    <row r="72" spans="1:15" ht="31.5">
      <c r="A72" s="10" t="s">
        <v>86</v>
      </c>
      <c r="B72" s="212"/>
      <c r="C72" s="209"/>
      <c r="D72" s="209"/>
      <c r="E72" s="209"/>
      <c r="F72" s="212"/>
      <c r="G72" s="212"/>
      <c r="H72" s="209"/>
      <c r="I72" s="208"/>
      <c r="J72" s="208"/>
      <c r="K72" s="208"/>
      <c r="L72" s="208">
        <f t="shared" si="0"/>
        <v>0</v>
      </c>
      <c r="M72" s="208"/>
      <c r="N72" s="208"/>
      <c r="O72" s="40"/>
    </row>
    <row r="73" spans="1:15" ht="32.25" thickBot="1">
      <c r="A73" s="11" t="s">
        <v>87</v>
      </c>
      <c r="B73" s="213"/>
      <c r="C73" s="216"/>
      <c r="D73" s="216"/>
      <c r="E73" s="216"/>
      <c r="F73" s="213"/>
      <c r="G73" s="213"/>
      <c r="H73" s="216"/>
      <c r="I73" s="214"/>
      <c r="J73" s="214"/>
      <c r="K73" s="214"/>
      <c r="L73" s="214">
        <f t="shared" si="0"/>
        <v>0</v>
      </c>
      <c r="M73" s="214"/>
      <c r="N73" s="214"/>
      <c r="O73" s="41"/>
    </row>
    <row r="74" spans="1:15" ht="35.450000000000003" customHeight="1" thickBot="1">
      <c r="A74" s="12" t="s">
        <v>88</v>
      </c>
      <c r="B74" s="206">
        <f>SUM(B11:B73)</f>
        <v>0</v>
      </c>
      <c r="C74" s="205">
        <f t="shared" ref="C74:O74" si="1">SUM(C11:C73)</f>
        <v>0</v>
      </c>
      <c r="D74" s="205">
        <f t="shared" si="1"/>
        <v>0</v>
      </c>
      <c r="E74" s="205">
        <f t="shared" si="1"/>
        <v>0</v>
      </c>
      <c r="F74" s="205">
        <f t="shared" ref="F74" si="2">SUM(F11:F73)</f>
        <v>0</v>
      </c>
      <c r="G74" s="205">
        <f t="shared" si="1"/>
        <v>0</v>
      </c>
      <c r="H74" s="205">
        <f t="shared" si="1"/>
        <v>0</v>
      </c>
      <c r="I74" s="75">
        <f t="shared" si="1"/>
        <v>0</v>
      </c>
      <c r="J74" s="206">
        <f t="shared" si="1"/>
        <v>0</v>
      </c>
      <c r="K74" s="91">
        <f t="shared" si="1"/>
        <v>0</v>
      </c>
      <c r="L74" s="92">
        <f t="shared" si="1"/>
        <v>0</v>
      </c>
      <c r="M74" s="205">
        <f t="shared" si="1"/>
        <v>0</v>
      </c>
      <c r="N74" s="205">
        <f t="shared" si="1"/>
        <v>0</v>
      </c>
      <c r="O74" s="207">
        <f t="shared" si="1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H9:H10"/>
    <mergeCell ref="I9:I10"/>
    <mergeCell ref="J9:L9"/>
    <mergeCell ref="M9:M10"/>
    <mergeCell ref="B2:N2"/>
    <mergeCell ref="B3:N3"/>
    <mergeCell ref="E9:E10"/>
    <mergeCell ref="N9:N10"/>
    <mergeCell ref="H5:O8"/>
    <mergeCell ref="O9:O10"/>
    <mergeCell ref="A5:A10"/>
    <mergeCell ref="B5:C8"/>
    <mergeCell ref="B9:B10"/>
    <mergeCell ref="C9:C10"/>
    <mergeCell ref="D9:D10"/>
    <mergeCell ref="D5:G8"/>
    <mergeCell ref="F9:F10"/>
    <mergeCell ref="G9:G10"/>
  </mergeCells>
  <pageMargins left="0.51181102362204722" right="0" top="0.19685039370078741" bottom="0" header="0.31496062992125984" footer="0.31496062992125984"/>
  <pageSetup paperSize="9" scale="44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1:O75"/>
  <sheetViews>
    <sheetView view="pageBreakPreview" zoomScale="75" zoomScaleNormal="66" zoomScaleSheetLayoutView="75" workbookViewId="0">
      <pane ySplit="10" topLeftCell="A74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style="3" customWidth="1"/>
    <col min="2" max="2" width="8.85546875" style="3" customWidth="1"/>
    <col min="3" max="3" width="10.28515625" style="3" customWidth="1"/>
    <col min="4" max="4" width="13" style="3" customWidth="1"/>
    <col min="5" max="5" width="10.7109375" style="3" customWidth="1"/>
    <col min="6" max="6" width="7.140625" style="3" customWidth="1"/>
    <col min="7" max="7" width="9" style="3" customWidth="1"/>
    <col min="8" max="8" width="7" style="3" customWidth="1"/>
    <col min="9" max="9" width="7.28515625" style="3" customWidth="1"/>
    <col min="10" max="11" width="8.85546875" style="3"/>
    <col min="12" max="12" width="9.7109375" style="3" customWidth="1"/>
    <col min="13" max="14" width="10.28515625" style="3" customWidth="1"/>
    <col min="15" max="235" width="8.85546875" style="3"/>
    <col min="236" max="236" width="34" style="3" customWidth="1"/>
    <col min="237" max="237" width="11.28515625" style="3" customWidth="1"/>
    <col min="238" max="238" width="11" style="3" customWidth="1"/>
    <col min="239" max="245" width="8.85546875" style="3"/>
    <col min="246" max="247" width="10.7109375" style="3" customWidth="1"/>
    <col min="248" max="248" width="8.85546875" style="3"/>
    <col min="249" max="249" width="11.5703125" style="3" customWidth="1"/>
    <col min="250" max="250" width="13.7109375" style="3" customWidth="1"/>
    <col min="251" max="254" width="9.28515625" style="3" customWidth="1"/>
    <col min="255" max="491" width="8.85546875" style="3"/>
    <col min="492" max="492" width="34" style="3" customWidth="1"/>
    <col min="493" max="493" width="11.28515625" style="3" customWidth="1"/>
    <col min="494" max="494" width="11" style="3" customWidth="1"/>
    <col min="495" max="501" width="8.85546875" style="3"/>
    <col min="502" max="503" width="10.7109375" style="3" customWidth="1"/>
    <col min="504" max="504" width="8.85546875" style="3"/>
    <col min="505" max="505" width="11.5703125" style="3" customWidth="1"/>
    <col min="506" max="506" width="13.7109375" style="3" customWidth="1"/>
    <col min="507" max="510" width="9.28515625" style="3" customWidth="1"/>
    <col min="511" max="747" width="8.85546875" style="3"/>
    <col min="748" max="748" width="34" style="3" customWidth="1"/>
    <col min="749" max="749" width="11.28515625" style="3" customWidth="1"/>
    <col min="750" max="750" width="11" style="3" customWidth="1"/>
    <col min="751" max="757" width="8.85546875" style="3"/>
    <col min="758" max="759" width="10.7109375" style="3" customWidth="1"/>
    <col min="760" max="760" width="8.85546875" style="3"/>
    <col min="761" max="761" width="11.5703125" style="3" customWidth="1"/>
    <col min="762" max="762" width="13.7109375" style="3" customWidth="1"/>
    <col min="763" max="766" width="9.28515625" style="3" customWidth="1"/>
    <col min="767" max="1003" width="8.85546875" style="3"/>
    <col min="1004" max="1004" width="34" style="3" customWidth="1"/>
    <col min="1005" max="1005" width="11.28515625" style="3" customWidth="1"/>
    <col min="1006" max="1006" width="11" style="3" customWidth="1"/>
    <col min="1007" max="1013" width="8.85546875" style="3"/>
    <col min="1014" max="1015" width="10.7109375" style="3" customWidth="1"/>
    <col min="1016" max="1016" width="8.85546875" style="3"/>
    <col min="1017" max="1017" width="11.5703125" style="3" customWidth="1"/>
    <col min="1018" max="1018" width="13.7109375" style="3" customWidth="1"/>
    <col min="1019" max="1022" width="9.28515625" style="3" customWidth="1"/>
    <col min="1023" max="1259" width="8.85546875" style="3"/>
    <col min="1260" max="1260" width="34" style="3" customWidth="1"/>
    <col min="1261" max="1261" width="11.28515625" style="3" customWidth="1"/>
    <col min="1262" max="1262" width="11" style="3" customWidth="1"/>
    <col min="1263" max="1269" width="8.85546875" style="3"/>
    <col min="1270" max="1271" width="10.7109375" style="3" customWidth="1"/>
    <col min="1272" max="1272" width="8.85546875" style="3"/>
    <col min="1273" max="1273" width="11.5703125" style="3" customWidth="1"/>
    <col min="1274" max="1274" width="13.7109375" style="3" customWidth="1"/>
    <col min="1275" max="1278" width="9.28515625" style="3" customWidth="1"/>
    <col min="1279" max="1515" width="8.85546875" style="3"/>
    <col min="1516" max="1516" width="34" style="3" customWidth="1"/>
    <col min="1517" max="1517" width="11.28515625" style="3" customWidth="1"/>
    <col min="1518" max="1518" width="11" style="3" customWidth="1"/>
    <col min="1519" max="1525" width="8.85546875" style="3"/>
    <col min="1526" max="1527" width="10.7109375" style="3" customWidth="1"/>
    <col min="1528" max="1528" width="8.85546875" style="3"/>
    <col min="1529" max="1529" width="11.5703125" style="3" customWidth="1"/>
    <col min="1530" max="1530" width="13.7109375" style="3" customWidth="1"/>
    <col min="1531" max="1534" width="9.28515625" style="3" customWidth="1"/>
    <col min="1535" max="1771" width="8.85546875" style="3"/>
    <col min="1772" max="1772" width="34" style="3" customWidth="1"/>
    <col min="1773" max="1773" width="11.28515625" style="3" customWidth="1"/>
    <col min="1774" max="1774" width="11" style="3" customWidth="1"/>
    <col min="1775" max="1781" width="8.85546875" style="3"/>
    <col min="1782" max="1783" width="10.7109375" style="3" customWidth="1"/>
    <col min="1784" max="1784" width="8.85546875" style="3"/>
    <col min="1785" max="1785" width="11.5703125" style="3" customWidth="1"/>
    <col min="1786" max="1786" width="13.7109375" style="3" customWidth="1"/>
    <col min="1787" max="1790" width="9.28515625" style="3" customWidth="1"/>
    <col min="1791" max="2027" width="8.85546875" style="3"/>
    <col min="2028" max="2028" width="34" style="3" customWidth="1"/>
    <col min="2029" max="2029" width="11.28515625" style="3" customWidth="1"/>
    <col min="2030" max="2030" width="11" style="3" customWidth="1"/>
    <col min="2031" max="2037" width="8.85546875" style="3"/>
    <col min="2038" max="2039" width="10.7109375" style="3" customWidth="1"/>
    <col min="2040" max="2040" width="8.85546875" style="3"/>
    <col min="2041" max="2041" width="11.5703125" style="3" customWidth="1"/>
    <col min="2042" max="2042" width="13.7109375" style="3" customWidth="1"/>
    <col min="2043" max="2046" width="9.28515625" style="3" customWidth="1"/>
    <col min="2047" max="2283" width="8.85546875" style="3"/>
    <col min="2284" max="2284" width="34" style="3" customWidth="1"/>
    <col min="2285" max="2285" width="11.28515625" style="3" customWidth="1"/>
    <col min="2286" max="2286" width="11" style="3" customWidth="1"/>
    <col min="2287" max="2293" width="8.85546875" style="3"/>
    <col min="2294" max="2295" width="10.7109375" style="3" customWidth="1"/>
    <col min="2296" max="2296" width="8.85546875" style="3"/>
    <col min="2297" max="2297" width="11.5703125" style="3" customWidth="1"/>
    <col min="2298" max="2298" width="13.7109375" style="3" customWidth="1"/>
    <col min="2299" max="2302" width="9.28515625" style="3" customWidth="1"/>
    <col min="2303" max="2539" width="8.85546875" style="3"/>
    <col min="2540" max="2540" width="34" style="3" customWidth="1"/>
    <col min="2541" max="2541" width="11.28515625" style="3" customWidth="1"/>
    <col min="2542" max="2542" width="11" style="3" customWidth="1"/>
    <col min="2543" max="2549" width="8.85546875" style="3"/>
    <col min="2550" max="2551" width="10.7109375" style="3" customWidth="1"/>
    <col min="2552" max="2552" width="8.85546875" style="3"/>
    <col min="2553" max="2553" width="11.5703125" style="3" customWidth="1"/>
    <col min="2554" max="2554" width="13.7109375" style="3" customWidth="1"/>
    <col min="2555" max="2558" width="9.28515625" style="3" customWidth="1"/>
    <col min="2559" max="2795" width="8.85546875" style="3"/>
    <col min="2796" max="2796" width="34" style="3" customWidth="1"/>
    <col min="2797" max="2797" width="11.28515625" style="3" customWidth="1"/>
    <col min="2798" max="2798" width="11" style="3" customWidth="1"/>
    <col min="2799" max="2805" width="8.85546875" style="3"/>
    <col min="2806" max="2807" width="10.7109375" style="3" customWidth="1"/>
    <col min="2808" max="2808" width="8.85546875" style="3"/>
    <col min="2809" max="2809" width="11.5703125" style="3" customWidth="1"/>
    <col min="2810" max="2810" width="13.7109375" style="3" customWidth="1"/>
    <col min="2811" max="2814" width="9.28515625" style="3" customWidth="1"/>
    <col min="2815" max="3051" width="8.85546875" style="3"/>
    <col min="3052" max="3052" width="34" style="3" customWidth="1"/>
    <col min="3053" max="3053" width="11.28515625" style="3" customWidth="1"/>
    <col min="3054" max="3054" width="11" style="3" customWidth="1"/>
    <col min="3055" max="3061" width="8.85546875" style="3"/>
    <col min="3062" max="3063" width="10.7109375" style="3" customWidth="1"/>
    <col min="3064" max="3064" width="8.85546875" style="3"/>
    <col min="3065" max="3065" width="11.5703125" style="3" customWidth="1"/>
    <col min="3066" max="3066" width="13.7109375" style="3" customWidth="1"/>
    <col min="3067" max="3070" width="9.28515625" style="3" customWidth="1"/>
    <col min="3071" max="3307" width="8.85546875" style="3"/>
    <col min="3308" max="3308" width="34" style="3" customWidth="1"/>
    <col min="3309" max="3309" width="11.28515625" style="3" customWidth="1"/>
    <col min="3310" max="3310" width="11" style="3" customWidth="1"/>
    <col min="3311" max="3317" width="8.85546875" style="3"/>
    <col min="3318" max="3319" width="10.7109375" style="3" customWidth="1"/>
    <col min="3320" max="3320" width="8.85546875" style="3"/>
    <col min="3321" max="3321" width="11.5703125" style="3" customWidth="1"/>
    <col min="3322" max="3322" width="13.7109375" style="3" customWidth="1"/>
    <col min="3323" max="3326" width="9.28515625" style="3" customWidth="1"/>
    <col min="3327" max="3563" width="8.85546875" style="3"/>
    <col min="3564" max="3564" width="34" style="3" customWidth="1"/>
    <col min="3565" max="3565" width="11.28515625" style="3" customWidth="1"/>
    <col min="3566" max="3566" width="11" style="3" customWidth="1"/>
    <col min="3567" max="3573" width="8.85546875" style="3"/>
    <col min="3574" max="3575" width="10.7109375" style="3" customWidth="1"/>
    <col min="3576" max="3576" width="8.85546875" style="3"/>
    <col min="3577" max="3577" width="11.5703125" style="3" customWidth="1"/>
    <col min="3578" max="3578" width="13.7109375" style="3" customWidth="1"/>
    <col min="3579" max="3582" width="9.28515625" style="3" customWidth="1"/>
    <col min="3583" max="3819" width="8.85546875" style="3"/>
    <col min="3820" max="3820" width="34" style="3" customWidth="1"/>
    <col min="3821" max="3821" width="11.28515625" style="3" customWidth="1"/>
    <col min="3822" max="3822" width="11" style="3" customWidth="1"/>
    <col min="3823" max="3829" width="8.85546875" style="3"/>
    <col min="3830" max="3831" width="10.7109375" style="3" customWidth="1"/>
    <col min="3832" max="3832" width="8.85546875" style="3"/>
    <col min="3833" max="3833" width="11.5703125" style="3" customWidth="1"/>
    <col min="3834" max="3834" width="13.7109375" style="3" customWidth="1"/>
    <col min="3835" max="3838" width="9.28515625" style="3" customWidth="1"/>
    <col min="3839" max="4075" width="8.85546875" style="3"/>
    <col min="4076" max="4076" width="34" style="3" customWidth="1"/>
    <col min="4077" max="4077" width="11.28515625" style="3" customWidth="1"/>
    <col min="4078" max="4078" width="11" style="3" customWidth="1"/>
    <col min="4079" max="4085" width="8.85546875" style="3"/>
    <col min="4086" max="4087" width="10.7109375" style="3" customWidth="1"/>
    <col min="4088" max="4088" width="8.85546875" style="3"/>
    <col min="4089" max="4089" width="11.5703125" style="3" customWidth="1"/>
    <col min="4090" max="4090" width="13.7109375" style="3" customWidth="1"/>
    <col min="4091" max="4094" width="9.28515625" style="3" customWidth="1"/>
    <col min="4095" max="4331" width="8.85546875" style="3"/>
    <col min="4332" max="4332" width="34" style="3" customWidth="1"/>
    <col min="4333" max="4333" width="11.28515625" style="3" customWidth="1"/>
    <col min="4334" max="4334" width="11" style="3" customWidth="1"/>
    <col min="4335" max="4341" width="8.85546875" style="3"/>
    <col min="4342" max="4343" width="10.7109375" style="3" customWidth="1"/>
    <col min="4344" max="4344" width="8.85546875" style="3"/>
    <col min="4345" max="4345" width="11.5703125" style="3" customWidth="1"/>
    <col min="4346" max="4346" width="13.7109375" style="3" customWidth="1"/>
    <col min="4347" max="4350" width="9.28515625" style="3" customWidth="1"/>
    <col min="4351" max="4587" width="8.85546875" style="3"/>
    <col min="4588" max="4588" width="34" style="3" customWidth="1"/>
    <col min="4589" max="4589" width="11.28515625" style="3" customWidth="1"/>
    <col min="4590" max="4590" width="11" style="3" customWidth="1"/>
    <col min="4591" max="4597" width="8.85546875" style="3"/>
    <col min="4598" max="4599" width="10.7109375" style="3" customWidth="1"/>
    <col min="4600" max="4600" width="8.85546875" style="3"/>
    <col min="4601" max="4601" width="11.5703125" style="3" customWidth="1"/>
    <col min="4602" max="4602" width="13.7109375" style="3" customWidth="1"/>
    <col min="4603" max="4606" width="9.28515625" style="3" customWidth="1"/>
    <col min="4607" max="4843" width="8.85546875" style="3"/>
    <col min="4844" max="4844" width="34" style="3" customWidth="1"/>
    <col min="4845" max="4845" width="11.28515625" style="3" customWidth="1"/>
    <col min="4846" max="4846" width="11" style="3" customWidth="1"/>
    <col min="4847" max="4853" width="8.85546875" style="3"/>
    <col min="4854" max="4855" width="10.7109375" style="3" customWidth="1"/>
    <col min="4856" max="4856" width="8.85546875" style="3"/>
    <col min="4857" max="4857" width="11.5703125" style="3" customWidth="1"/>
    <col min="4858" max="4858" width="13.7109375" style="3" customWidth="1"/>
    <col min="4859" max="4862" width="9.28515625" style="3" customWidth="1"/>
    <col min="4863" max="5099" width="8.85546875" style="3"/>
    <col min="5100" max="5100" width="34" style="3" customWidth="1"/>
    <col min="5101" max="5101" width="11.28515625" style="3" customWidth="1"/>
    <col min="5102" max="5102" width="11" style="3" customWidth="1"/>
    <col min="5103" max="5109" width="8.85546875" style="3"/>
    <col min="5110" max="5111" width="10.7109375" style="3" customWidth="1"/>
    <col min="5112" max="5112" width="8.85546875" style="3"/>
    <col min="5113" max="5113" width="11.5703125" style="3" customWidth="1"/>
    <col min="5114" max="5114" width="13.7109375" style="3" customWidth="1"/>
    <col min="5115" max="5118" width="9.28515625" style="3" customWidth="1"/>
    <col min="5119" max="5355" width="8.85546875" style="3"/>
    <col min="5356" max="5356" width="34" style="3" customWidth="1"/>
    <col min="5357" max="5357" width="11.28515625" style="3" customWidth="1"/>
    <col min="5358" max="5358" width="11" style="3" customWidth="1"/>
    <col min="5359" max="5365" width="8.85546875" style="3"/>
    <col min="5366" max="5367" width="10.7109375" style="3" customWidth="1"/>
    <col min="5368" max="5368" width="8.85546875" style="3"/>
    <col min="5369" max="5369" width="11.5703125" style="3" customWidth="1"/>
    <col min="5370" max="5370" width="13.7109375" style="3" customWidth="1"/>
    <col min="5371" max="5374" width="9.28515625" style="3" customWidth="1"/>
    <col min="5375" max="5611" width="8.85546875" style="3"/>
    <col min="5612" max="5612" width="34" style="3" customWidth="1"/>
    <col min="5613" max="5613" width="11.28515625" style="3" customWidth="1"/>
    <col min="5614" max="5614" width="11" style="3" customWidth="1"/>
    <col min="5615" max="5621" width="8.85546875" style="3"/>
    <col min="5622" max="5623" width="10.7109375" style="3" customWidth="1"/>
    <col min="5624" max="5624" width="8.85546875" style="3"/>
    <col min="5625" max="5625" width="11.5703125" style="3" customWidth="1"/>
    <col min="5626" max="5626" width="13.7109375" style="3" customWidth="1"/>
    <col min="5627" max="5630" width="9.28515625" style="3" customWidth="1"/>
    <col min="5631" max="5867" width="8.85546875" style="3"/>
    <col min="5868" max="5868" width="34" style="3" customWidth="1"/>
    <col min="5869" max="5869" width="11.28515625" style="3" customWidth="1"/>
    <col min="5870" max="5870" width="11" style="3" customWidth="1"/>
    <col min="5871" max="5877" width="8.85546875" style="3"/>
    <col min="5878" max="5879" width="10.7109375" style="3" customWidth="1"/>
    <col min="5880" max="5880" width="8.85546875" style="3"/>
    <col min="5881" max="5881" width="11.5703125" style="3" customWidth="1"/>
    <col min="5882" max="5882" width="13.7109375" style="3" customWidth="1"/>
    <col min="5883" max="5886" width="9.28515625" style="3" customWidth="1"/>
    <col min="5887" max="6123" width="8.85546875" style="3"/>
    <col min="6124" max="6124" width="34" style="3" customWidth="1"/>
    <col min="6125" max="6125" width="11.28515625" style="3" customWidth="1"/>
    <col min="6126" max="6126" width="11" style="3" customWidth="1"/>
    <col min="6127" max="6133" width="8.85546875" style="3"/>
    <col min="6134" max="6135" width="10.7109375" style="3" customWidth="1"/>
    <col min="6136" max="6136" width="8.85546875" style="3"/>
    <col min="6137" max="6137" width="11.5703125" style="3" customWidth="1"/>
    <col min="6138" max="6138" width="13.7109375" style="3" customWidth="1"/>
    <col min="6139" max="6142" width="9.28515625" style="3" customWidth="1"/>
    <col min="6143" max="6379" width="8.85546875" style="3"/>
    <col min="6380" max="6380" width="34" style="3" customWidth="1"/>
    <col min="6381" max="6381" width="11.28515625" style="3" customWidth="1"/>
    <col min="6382" max="6382" width="11" style="3" customWidth="1"/>
    <col min="6383" max="6389" width="8.85546875" style="3"/>
    <col min="6390" max="6391" width="10.7109375" style="3" customWidth="1"/>
    <col min="6392" max="6392" width="8.85546875" style="3"/>
    <col min="6393" max="6393" width="11.5703125" style="3" customWidth="1"/>
    <col min="6394" max="6394" width="13.7109375" style="3" customWidth="1"/>
    <col min="6395" max="6398" width="9.28515625" style="3" customWidth="1"/>
    <col min="6399" max="6635" width="8.85546875" style="3"/>
    <col min="6636" max="6636" width="34" style="3" customWidth="1"/>
    <col min="6637" max="6637" width="11.28515625" style="3" customWidth="1"/>
    <col min="6638" max="6638" width="11" style="3" customWidth="1"/>
    <col min="6639" max="6645" width="8.85546875" style="3"/>
    <col min="6646" max="6647" width="10.7109375" style="3" customWidth="1"/>
    <col min="6648" max="6648" width="8.85546875" style="3"/>
    <col min="6649" max="6649" width="11.5703125" style="3" customWidth="1"/>
    <col min="6650" max="6650" width="13.7109375" style="3" customWidth="1"/>
    <col min="6651" max="6654" width="9.28515625" style="3" customWidth="1"/>
    <col min="6655" max="6891" width="8.85546875" style="3"/>
    <col min="6892" max="6892" width="34" style="3" customWidth="1"/>
    <col min="6893" max="6893" width="11.28515625" style="3" customWidth="1"/>
    <col min="6894" max="6894" width="11" style="3" customWidth="1"/>
    <col min="6895" max="6901" width="8.85546875" style="3"/>
    <col min="6902" max="6903" width="10.7109375" style="3" customWidth="1"/>
    <col min="6904" max="6904" width="8.85546875" style="3"/>
    <col min="6905" max="6905" width="11.5703125" style="3" customWidth="1"/>
    <col min="6906" max="6906" width="13.7109375" style="3" customWidth="1"/>
    <col min="6907" max="6910" width="9.28515625" style="3" customWidth="1"/>
    <col min="6911" max="7147" width="8.85546875" style="3"/>
    <col min="7148" max="7148" width="34" style="3" customWidth="1"/>
    <col min="7149" max="7149" width="11.28515625" style="3" customWidth="1"/>
    <col min="7150" max="7150" width="11" style="3" customWidth="1"/>
    <col min="7151" max="7157" width="8.85546875" style="3"/>
    <col min="7158" max="7159" width="10.7109375" style="3" customWidth="1"/>
    <col min="7160" max="7160" width="8.85546875" style="3"/>
    <col min="7161" max="7161" width="11.5703125" style="3" customWidth="1"/>
    <col min="7162" max="7162" width="13.7109375" style="3" customWidth="1"/>
    <col min="7163" max="7166" width="9.28515625" style="3" customWidth="1"/>
    <col min="7167" max="7403" width="8.85546875" style="3"/>
    <col min="7404" max="7404" width="34" style="3" customWidth="1"/>
    <col min="7405" max="7405" width="11.28515625" style="3" customWidth="1"/>
    <col min="7406" max="7406" width="11" style="3" customWidth="1"/>
    <col min="7407" max="7413" width="8.85546875" style="3"/>
    <col min="7414" max="7415" width="10.7109375" style="3" customWidth="1"/>
    <col min="7416" max="7416" width="8.85546875" style="3"/>
    <col min="7417" max="7417" width="11.5703125" style="3" customWidth="1"/>
    <col min="7418" max="7418" width="13.7109375" style="3" customWidth="1"/>
    <col min="7419" max="7422" width="9.28515625" style="3" customWidth="1"/>
    <col min="7423" max="7659" width="8.85546875" style="3"/>
    <col min="7660" max="7660" width="34" style="3" customWidth="1"/>
    <col min="7661" max="7661" width="11.28515625" style="3" customWidth="1"/>
    <col min="7662" max="7662" width="11" style="3" customWidth="1"/>
    <col min="7663" max="7669" width="8.85546875" style="3"/>
    <col min="7670" max="7671" width="10.7109375" style="3" customWidth="1"/>
    <col min="7672" max="7672" width="8.85546875" style="3"/>
    <col min="7673" max="7673" width="11.5703125" style="3" customWidth="1"/>
    <col min="7674" max="7674" width="13.7109375" style="3" customWidth="1"/>
    <col min="7675" max="7678" width="9.28515625" style="3" customWidth="1"/>
    <col min="7679" max="7915" width="8.85546875" style="3"/>
    <col min="7916" max="7916" width="34" style="3" customWidth="1"/>
    <col min="7917" max="7917" width="11.28515625" style="3" customWidth="1"/>
    <col min="7918" max="7918" width="11" style="3" customWidth="1"/>
    <col min="7919" max="7925" width="8.85546875" style="3"/>
    <col min="7926" max="7927" width="10.7109375" style="3" customWidth="1"/>
    <col min="7928" max="7928" width="8.85546875" style="3"/>
    <col min="7929" max="7929" width="11.5703125" style="3" customWidth="1"/>
    <col min="7930" max="7930" width="13.7109375" style="3" customWidth="1"/>
    <col min="7931" max="7934" width="9.28515625" style="3" customWidth="1"/>
    <col min="7935" max="8171" width="8.85546875" style="3"/>
    <col min="8172" max="8172" width="34" style="3" customWidth="1"/>
    <col min="8173" max="8173" width="11.28515625" style="3" customWidth="1"/>
    <col min="8174" max="8174" width="11" style="3" customWidth="1"/>
    <col min="8175" max="8181" width="8.85546875" style="3"/>
    <col min="8182" max="8183" width="10.7109375" style="3" customWidth="1"/>
    <col min="8184" max="8184" width="8.85546875" style="3"/>
    <col min="8185" max="8185" width="11.5703125" style="3" customWidth="1"/>
    <col min="8186" max="8186" width="13.7109375" style="3" customWidth="1"/>
    <col min="8187" max="8190" width="9.28515625" style="3" customWidth="1"/>
    <col min="8191" max="8427" width="8.85546875" style="3"/>
    <col min="8428" max="8428" width="34" style="3" customWidth="1"/>
    <col min="8429" max="8429" width="11.28515625" style="3" customWidth="1"/>
    <col min="8430" max="8430" width="11" style="3" customWidth="1"/>
    <col min="8431" max="8437" width="8.85546875" style="3"/>
    <col min="8438" max="8439" width="10.7109375" style="3" customWidth="1"/>
    <col min="8440" max="8440" width="8.85546875" style="3"/>
    <col min="8441" max="8441" width="11.5703125" style="3" customWidth="1"/>
    <col min="8442" max="8442" width="13.7109375" style="3" customWidth="1"/>
    <col min="8443" max="8446" width="9.28515625" style="3" customWidth="1"/>
    <col min="8447" max="8683" width="8.85546875" style="3"/>
    <col min="8684" max="8684" width="34" style="3" customWidth="1"/>
    <col min="8685" max="8685" width="11.28515625" style="3" customWidth="1"/>
    <col min="8686" max="8686" width="11" style="3" customWidth="1"/>
    <col min="8687" max="8693" width="8.85546875" style="3"/>
    <col min="8694" max="8695" width="10.7109375" style="3" customWidth="1"/>
    <col min="8696" max="8696" width="8.85546875" style="3"/>
    <col min="8697" max="8697" width="11.5703125" style="3" customWidth="1"/>
    <col min="8698" max="8698" width="13.7109375" style="3" customWidth="1"/>
    <col min="8699" max="8702" width="9.28515625" style="3" customWidth="1"/>
    <col min="8703" max="8939" width="8.85546875" style="3"/>
    <col min="8940" max="8940" width="34" style="3" customWidth="1"/>
    <col min="8941" max="8941" width="11.28515625" style="3" customWidth="1"/>
    <col min="8942" max="8942" width="11" style="3" customWidth="1"/>
    <col min="8943" max="8949" width="8.85546875" style="3"/>
    <col min="8950" max="8951" width="10.7109375" style="3" customWidth="1"/>
    <col min="8952" max="8952" width="8.85546875" style="3"/>
    <col min="8953" max="8953" width="11.5703125" style="3" customWidth="1"/>
    <col min="8954" max="8954" width="13.7109375" style="3" customWidth="1"/>
    <col min="8955" max="8958" width="9.28515625" style="3" customWidth="1"/>
    <col min="8959" max="9195" width="8.85546875" style="3"/>
    <col min="9196" max="9196" width="34" style="3" customWidth="1"/>
    <col min="9197" max="9197" width="11.28515625" style="3" customWidth="1"/>
    <col min="9198" max="9198" width="11" style="3" customWidth="1"/>
    <col min="9199" max="9205" width="8.85546875" style="3"/>
    <col min="9206" max="9207" width="10.7109375" style="3" customWidth="1"/>
    <col min="9208" max="9208" width="8.85546875" style="3"/>
    <col min="9209" max="9209" width="11.5703125" style="3" customWidth="1"/>
    <col min="9210" max="9210" width="13.7109375" style="3" customWidth="1"/>
    <col min="9211" max="9214" width="9.28515625" style="3" customWidth="1"/>
    <col min="9215" max="9451" width="8.85546875" style="3"/>
    <col min="9452" max="9452" width="34" style="3" customWidth="1"/>
    <col min="9453" max="9453" width="11.28515625" style="3" customWidth="1"/>
    <col min="9454" max="9454" width="11" style="3" customWidth="1"/>
    <col min="9455" max="9461" width="8.85546875" style="3"/>
    <col min="9462" max="9463" width="10.7109375" style="3" customWidth="1"/>
    <col min="9464" max="9464" width="8.85546875" style="3"/>
    <col min="9465" max="9465" width="11.5703125" style="3" customWidth="1"/>
    <col min="9466" max="9466" width="13.7109375" style="3" customWidth="1"/>
    <col min="9467" max="9470" width="9.28515625" style="3" customWidth="1"/>
    <col min="9471" max="9707" width="8.85546875" style="3"/>
    <col min="9708" max="9708" width="34" style="3" customWidth="1"/>
    <col min="9709" max="9709" width="11.28515625" style="3" customWidth="1"/>
    <col min="9710" max="9710" width="11" style="3" customWidth="1"/>
    <col min="9711" max="9717" width="8.85546875" style="3"/>
    <col min="9718" max="9719" width="10.7109375" style="3" customWidth="1"/>
    <col min="9720" max="9720" width="8.85546875" style="3"/>
    <col min="9721" max="9721" width="11.5703125" style="3" customWidth="1"/>
    <col min="9722" max="9722" width="13.7109375" style="3" customWidth="1"/>
    <col min="9723" max="9726" width="9.28515625" style="3" customWidth="1"/>
    <col min="9727" max="9963" width="8.85546875" style="3"/>
    <col min="9964" max="9964" width="34" style="3" customWidth="1"/>
    <col min="9965" max="9965" width="11.28515625" style="3" customWidth="1"/>
    <col min="9966" max="9966" width="11" style="3" customWidth="1"/>
    <col min="9967" max="9973" width="8.85546875" style="3"/>
    <col min="9974" max="9975" width="10.7109375" style="3" customWidth="1"/>
    <col min="9976" max="9976" width="8.85546875" style="3"/>
    <col min="9977" max="9977" width="11.5703125" style="3" customWidth="1"/>
    <col min="9978" max="9978" width="13.7109375" style="3" customWidth="1"/>
    <col min="9979" max="9982" width="9.28515625" style="3" customWidth="1"/>
    <col min="9983" max="10219" width="8.85546875" style="3"/>
    <col min="10220" max="10220" width="34" style="3" customWidth="1"/>
    <col min="10221" max="10221" width="11.28515625" style="3" customWidth="1"/>
    <col min="10222" max="10222" width="11" style="3" customWidth="1"/>
    <col min="10223" max="10229" width="8.85546875" style="3"/>
    <col min="10230" max="10231" width="10.7109375" style="3" customWidth="1"/>
    <col min="10232" max="10232" width="8.85546875" style="3"/>
    <col min="10233" max="10233" width="11.5703125" style="3" customWidth="1"/>
    <col min="10234" max="10234" width="13.7109375" style="3" customWidth="1"/>
    <col min="10235" max="10238" width="9.28515625" style="3" customWidth="1"/>
    <col min="10239" max="10475" width="8.85546875" style="3"/>
    <col min="10476" max="10476" width="34" style="3" customWidth="1"/>
    <col min="10477" max="10477" width="11.28515625" style="3" customWidth="1"/>
    <col min="10478" max="10478" width="11" style="3" customWidth="1"/>
    <col min="10479" max="10485" width="8.85546875" style="3"/>
    <col min="10486" max="10487" width="10.7109375" style="3" customWidth="1"/>
    <col min="10488" max="10488" width="8.85546875" style="3"/>
    <col min="10489" max="10489" width="11.5703125" style="3" customWidth="1"/>
    <col min="10490" max="10490" width="13.7109375" style="3" customWidth="1"/>
    <col min="10491" max="10494" width="9.28515625" style="3" customWidth="1"/>
    <col min="10495" max="10731" width="8.85546875" style="3"/>
    <col min="10732" max="10732" width="34" style="3" customWidth="1"/>
    <col min="10733" max="10733" width="11.28515625" style="3" customWidth="1"/>
    <col min="10734" max="10734" width="11" style="3" customWidth="1"/>
    <col min="10735" max="10741" width="8.85546875" style="3"/>
    <col min="10742" max="10743" width="10.7109375" style="3" customWidth="1"/>
    <col min="10744" max="10744" width="8.85546875" style="3"/>
    <col min="10745" max="10745" width="11.5703125" style="3" customWidth="1"/>
    <col min="10746" max="10746" width="13.7109375" style="3" customWidth="1"/>
    <col min="10747" max="10750" width="9.28515625" style="3" customWidth="1"/>
    <col min="10751" max="10987" width="8.85546875" style="3"/>
    <col min="10988" max="10988" width="34" style="3" customWidth="1"/>
    <col min="10989" max="10989" width="11.28515625" style="3" customWidth="1"/>
    <col min="10990" max="10990" width="11" style="3" customWidth="1"/>
    <col min="10991" max="10997" width="8.85546875" style="3"/>
    <col min="10998" max="10999" width="10.7109375" style="3" customWidth="1"/>
    <col min="11000" max="11000" width="8.85546875" style="3"/>
    <col min="11001" max="11001" width="11.5703125" style="3" customWidth="1"/>
    <col min="11002" max="11002" width="13.7109375" style="3" customWidth="1"/>
    <col min="11003" max="11006" width="9.28515625" style="3" customWidth="1"/>
    <col min="11007" max="11243" width="8.85546875" style="3"/>
    <col min="11244" max="11244" width="34" style="3" customWidth="1"/>
    <col min="11245" max="11245" width="11.28515625" style="3" customWidth="1"/>
    <col min="11246" max="11246" width="11" style="3" customWidth="1"/>
    <col min="11247" max="11253" width="8.85546875" style="3"/>
    <col min="11254" max="11255" width="10.7109375" style="3" customWidth="1"/>
    <col min="11256" max="11256" width="8.85546875" style="3"/>
    <col min="11257" max="11257" width="11.5703125" style="3" customWidth="1"/>
    <col min="11258" max="11258" width="13.7109375" style="3" customWidth="1"/>
    <col min="11259" max="11262" width="9.28515625" style="3" customWidth="1"/>
    <col min="11263" max="11499" width="8.85546875" style="3"/>
    <col min="11500" max="11500" width="34" style="3" customWidth="1"/>
    <col min="11501" max="11501" width="11.28515625" style="3" customWidth="1"/>
    <col min="11502" max="11502" width="11" style="3" customWidth="1"/>
    <col min="11503" max="11509" width="8.85546875" style="3"/>
    <col min="11510" max="11511" width="10.7109375" style="3" customWidth="1"/>
    <col min="11512" max="11512" width="8.85546875" style="3"/>
    <col min="11513" max="11513" width="11.5703125" style="3" customWidth="1"/>
    <col min="11514" max="11514" width="13.7109375" style="3" customWidth="1"/>
    <col min="11515" max="11518" width="9.28515625" style="3" customWidth="1"/>
    <col min="11519" max="11755" width="8.85546875" style="3"/>
    <col min="11756" max="11756" width="34" style="3" customWidth="1"/>
    <col min="11757" max="11757" width="11.28515625" style="3" customWidth="1"/>
    <col min="11758" max="11758" width="11" style="3" customWidth="1"/>
    <col min="11759" max="11765" width="8.85546875" style="3"/>
    <col min="11766" max="11767" width="10.7109375" style="3" customWidth="1"/>
    <col min="11768" max="11768" width="8.85546875" style="3"/>
    <col min="11769" max="11769" width="11.5703125" style="3" customWidth="1"/>
    <col min="11770" max="11770" width="13.7109375" style="3" customWidth="1"/>
    <col min="11771" max="11774" width="9.28515625" style="3" customWidth="1"/>
    <col min="11775" max="12011" width="8.85546875" style="3"/>
    <col min="12012" max="12012" width="34" style="3" customWidth="1"/>
    <col min="12013" max="12013" width="11.28515625" style="3" customWidth="1"/>
    <col min="12014" max="12014" width="11" style="3" customWidth="1"/>
    <col min="12015" max="12021" width="8.85546875" style="3"/>
    <col min="12022" max="12023" width="10.7109375" style="3" customWidth="1"/>
    <col min="12024" max="12024" width="8.85546875" style="3"/>
    <col min="12025" max="12025" width="11.5703125" style="3" customWidth="1"/>
    <col min="12026" max="12026" width="13.7109375" style="3" customWidth="1"/>
    <col min="12027" max="12030" width="9.28515625" style="3" customWidth="1"/>
    <col min="12031" max="12267" width="8.85546875" style="3"/>
    <col min="12268" max="12268" width="34" style="3" customWidth="1"/>
    <col min="12269" max="12269" width="11.28515625" style="3" customWidth="1"/>
    <col min="12270" max="12270" width="11" style="3" customWidth="1"/>
    <col min="12271" max="12277" width="8.85546875" style="3"/>
    <col min="12278" max="12279" width="10.7109375" style="3" customWidth="1"/>
    <col min="12280" max="12280" width="8.85546875" style="3"/>
    <col min="12281" max="12281" width="11.5703125" style="3" customWidth="1"/>
    <col min="12282" max="12282" width="13.7109375" style="3" customWidth="1"/>
    <col min="12283" max="12286" width="9.28515625" style="3" customWidth="1"/>
    <col min="12287" max="12523" width="8.85546875" style="3"/>
    <col min="12524" max="12524" width="34" style="3" customWidth="1"/>
    <col min="12525" max="12525" width="11.28515625" style="3" customWidth="1"/>
    <col min="12526" max="12526" width="11" style="3" customWidth="1"/>
    <col min="12527" max="12533" width="8.85546875" style="3"/>
    <col min="12534" max="12535" width="10.7109375" style="3" customWidth="1"/>
    <col min="12536" max="12536" width="8.85546875" style="3"/>
    <col min="12537" max="12537" width="11.5703125" style="3" customWidth="1"/>
    <col min="12538" max="12538" width="13.7109375" style="3" customWidth="1"/>
    <col min="12539" max="12542" width="9.28515625" style="3" customWidth="1"/>
    <col min="12543" max="12779" width="8.85546875" style="3"/>
    <col min="12780" max="12780" width="34" style="3" customWidth="1"/>
    <col min="12781" max="12781" width="11.28515625" style="3" customWidth="1"/>
    <col min="12782" max="12782" width="11" style="3" customWidth="1"/>
    <col min="12783" max="12789" width="8.85546875" style="3"/>
    <col min="12790" max="12791" width="10.7109375" style="3" customWidth="1"/>
    <col min="12792" max="12792" width="8.85546875" style="3"/>
    <col min="12793" max="12793" width="11.5703125" style="3" customWidth="1"/>
    <col min="12794" max="12794" width="13.7109375" style="3" customWidth="1"/>
    <col min="12795" max="12798" width="9.28515625" style="3" customWidth="1"/>
    <col min="12799" max="13035" width="8.85546875" style="3"/>
    <col min="13036" max="13036" width="34" style="3" customWidth="1"/>
    <col min="13037" max="13037" width="11.28515625" style="3" customWidth="1"/>
    <col min="13038" max="13038" width="11" style="3" customWidth="1"/>
    <col min="13039" max="13045" width="8.85546875" style="3"/>
    <col min="13046" max="13047" width="10.7109375" style="3" customWidth="1"/>
    <col min="13048" max="13048" width="8.85546875" style="3"/>
    <col min="13049" max="13049" width="11.5703125" style="3" customWidth="1"/>
    <col min="13050" max="13050" width="13.7109375" style="3" customWidth="1"/>
    <col min="13051" max="13054" width="9.28515625" style="3" customWidth="1"/>
    <col min="13055" max="13291" width="8.85546875" style="3"/>
    <col min="13292" max="13292" width="34" style="3" customWidth="1"/>
    <col min="13293" max="13293" width="11.28515625" style="3" customWidth="1"/>
    <col min="13294" max="13294" width="11" style="3" customWidth="1"/>
    <col min="13295" max="13301" width="8.85546875" style="3"/>
    <col min="13302" max="13303" width="10.7109375" style="3" customWidth="1"/>
    <col min="13304" max="13304" width="8.85546875" style="3"/>
    <col min="13305" max="13305" width="11.5703125" style="3" customWidth="1"/>
    <col min="13306" max="13306" width="13.7109375" style="3" customWidth="1"/>
    <col min="13307" max="13310" width="9.28515625" style="3" customWidth="1"/>
    <col min="13311" max="13547" width="8.85546875" style="3"/>
    <col min="13548" max="13548" width="34" style="3" customWidth="1"/>
    <col min="13549" max="13549" width="11.28515625" style="3" customWidth="1"/>
    <col min="13550" max="13550" width="11" style="3" customWidth="1"/>
    <col min="13551" max="13557" width="8.85546875" style="3"/>
    <col min="13558" max="13559" width="10.7109375" style="3" customWidth="1"/>
    <col min="13560" max="13560" width="8.85546875" style="3"/>
    <col min="13561" max="13561" width="11.5703125" style="3" customWidth="1"/>
    <col min="13562" max="13562" width="13.7109375" style="3" customWidth="1"/>
    <col min="13563" max="13566" width="9.28515625" style="3" customWidth="1"/>
    <col min="13567" max="13803" width="8.85546875" style="3"/>
    <col min="13804" max="13804" width="34" style="3" customWidth="1"/>
    <col min="13805" max="13805" width="11.28515625" style="3" customWidth="1"/>
    <col min="13806" max="13806" width="11" style="3" customWidth="1"/>
    <col min="13807" max="13813" width="8.85546875" style="3"/>
    <col min="13814" max="13815" width="10.7109375" style="3" customWidth="1"/>
    <col min="13816" max="13816" width="8.85546875" style="3"/>
    <col min="13817" max="13817" width="11.5703125" style="3" customWidth="1"/>
    <col min="13818" max="13818" width="13.7109375" style="3" customWidth="1"/>
    <col min="13819" max="13822" width="9.28515625" style="3" customWidth="1"/>
    <col min="13823" max="14059" width="8.85546875" style="3"/>
    <col min="14060" max="14060" width="34" style="3" customWidth="1"/>
    <col min="14061" max="14061" width="11.28515625" style="3" customWidth="1"/>
    <col min="14062" max="14062" width="11" style="3" customWidth="1"/>
    <col min="14063" max="14069" width="8.85546875" style="3"/>
    <col min="14070" max="14071" width="10.7109375" style="3" customWidth="1"/>
    <col min="14072" max="14072" width="8.85546875" style="3"/>
    <col min="14073" max="14073" width="11.5703125" style="3" customWidth="1"/>
    <col min="14074" max="14074" width="13.7109375" style="3" customWidth="1"/>
    <col min="14075" max="14078" width="9.28515625" style="3" customWidth="1"/>
    <col min="14079" max="14315" width="8.85546875" style="3"/>
    <col min="14316" max="14316" width="34" style="3" customWidth="1"/>
    <col min="14317" max="14317" width="11.28515625" style="3" customWidth="1"/>
    <col min="14318" max="14318" width="11" style="3" customWidth="1"/>
    <col min="14319" max="14325" width="8.85546875" style="3"/>
    <col min="14326" max="14327" width="10.7109375" style="3" customWidth="1"/>
    <col min="14328" max="14328" width="8.85546875" style="3"/>
    <col min="14329" max="14329" width="11.5703125" style="3" customWidth="1"/>
    <col min="14330" max="14330" width="13.7109375" style="3" customWidth="1"/>
    <col min="14331" max="14334" width="9.28515625" style="3" customWidth="1"/>
    <col min="14335" max="14571" width="8.85546875" style="3"/>
    <col min="14572" max="14572" width="34" style="3" customWidth="1"/>
    <col min="14573" max="14573" width="11.28515625" style="3" customWidth="1"/>
    <col min="14574" max="14574" width="11" style="3" customWidth="1"/>
    <col min="14575" max="14581" width="8.85546875" style="3"/>
    <col min="14582" max="14583" width="10.7109375" style="3" customWidth="1"/>
    <col min="14584" max="14584" width="8.85546875" style="3"/>
    <col min="14585" max="14585" width="11.5703125" style="3" customWidth="1"/>
    <col min="14586" max="14586" width="13.7109375" style="3" customWidth="1"/>
    <col min="14587" max="14590" width="9.28515625" style="3" customWidth="1"/>
    <col min="14591" max="14827" width="8.85546875" style="3"/>
    <col min="14828" max="14828" width="34" style="3" customWidth="1"/>
    <col min="14829" max="14829" width="11.28515625" style="3" customWidth="1"/>
    <col min="14830" max="14830" width="11" style="3" customWidth="1"/>
    <col min="14831" max="14837" width="8.85546875" style="3"/>
    <col min="14838" max="14839" width="10.7109375" style="3" customWidth="1"/>
    <col min="14840" max="14840" width="8.85546875" style="3"/>
    <col min="14841" max="14841" width="11.5703125" style="3" customWidth="1"/>
    <col min="14842" max="14842" width="13.7109375" style="3" customWidth="1"/>
    <col min="14843" max="14846" width="9.28515625" style="3" customWidth="1"/>
    <col min="14847" max="15083" width="8.85546875" style="3"/>
    <col min="15084" max="15084" width="34" style="3" customWidth="1"/>
    <col min="15085" max="15085" width="11.28515625" style="3" customWidth="1"/>
    <col min="15086" max="15086" width="11" style="3" customWidth="1"/>
    <col min="15087" max="15093" width="8.85546875" style="3"/>
    <col min="15094" max="15095" width="10.7109375" style="3" customWidth="1"/>
    <col min="15096" max="15096" width="8.85546875" style="3"/>
    <col min="15097" max="15097" width="11.5703125" style="3" customWidth="1"/>
    <col min="15098" max="15098" width="13.7109375" style="3" customWidth="1"/>
    <col min="15099" max="15102" width="9.28515625" style="3" customWidth="1"/>
    <col min="15103" max="15339" width="8.85546875" style="3"/>
    <col min="15340" max="15340" width="34" style="3" customWidth="1"/>
    <col min="15341" max="15341" width="11.28515625" style="3" customWidth="1"/>
    <col min="15342" max="15342" width="11" style="3" customWidth="1"/>
    <col min="15343" max="15349" width="8.85546875" style="3"/>
    <col min="15350" max="15351" width="10.7109375" style="3" customWidth="1"/>
    <col min="15352" max="15352" width="8.85546875" style="3"/>
    <col min="15353" max="15353" width="11.5703125" style="3" customWidth="1"/>
    <col min="15354" max="15354" width="13.7109375" style="3" customWidth="1"/>
    <col min="15355" max="15358" width="9.28515625" style="3" customWidth="1"/>
    <col min="15359" max="15595" width="8.85546875" style="3"/>
    <col min="15596" max="15596" width="34" style="3" customWidth="1"/>
    <col min="15597" max="15597" width="11.28515625" style="3" customWidth="1"/>
    <col min="15598" max="15598" width="11" style="3" customWidth="1"/>
    <col min="15599" max="15605" width="8.85546875" style="3"/>
    <col min="15606" max="15607" width="10.7109375" style="3" customWidth="1"/>
    <col min="15608" max="15608" width="8.85546875" style="3"/>
    <col min="15609" max="15609" width="11.5703125" style="3" customWidth="1"/>
    <col min="15610" max="15610" width="13.7109375" style="3" customWidth="1"/>
    <col min="15611" max="15614" width="9.28515625" style="3" customWidth="1"/>
    <col min="15615" max="15851" width="8.85546875" style="3"/>
    <col min="15852" max="15852" width="34" style="3" customWidth="1"/>
    <col min="15853" max="15853" width="11.28515625" style="3" customWidth="1"/>
    <col min="15854" max="15854" width="11" style="3" customWidth="1"/>
    <col min="15855" max="15861" width="8.85546875" style="3"/>
    <col min="15862" max="15863" width="10.7109375" style="3" customWidth="1"/>
    <col min="15864" max="15864" width="8.85546875" style="3"/>
    <col min="15865" max="15865" width="11.5703125" style="3" customWidth="1"/>
    <col min="15866" max="15866" width="13.7109375" style="3" customWidth="1"/>
    <col min="15867" max="15870" width="9.28515625" style="3" customWidth="1"/>
    <col min="15871" max="16107" width="8.85546875" style="3"/>
    <col min="16108" max="16108" width="34" style="3" customWidth="1"/>
    <col min="16109" max="16109" width="11.28515625" style="3" customWidth="1"/>
    <col min="16110" max="16110" width="11" style="3" customWidth="1"/>
    <col min="16111" max="16117" width="8.85546875" style="3"/>
    <col min="16118" max="16119" width="10.7109375" style="3" customWidth="1"/>
    <col min="16120" max="16120" width="8.85546875" style="3"/>
    <col min="16121" max="16121" width="11.5703125" style="3" customWidth="1"/>
    <col min="16122" max="16122" width="13.7109375" style="3" customWidth="1"/>
    <col min="16123" max="16126" width="9.28515625" style="3" customWidth="1"/>
    <col min="16127" max="16384" width="8.85546875" style="3"/>
  </cols>
  <sheetData>
    <row r="1" spans="1:15" ht="40.9" customHeight="1">
      <c r="B1"/>
      <c r="C1"/>
      <c r="D1"/>
      <c r="E1"/>
      <c r="F1"/>
      <c r="G1"/>
      <c r="H1"/>
      <c r="I1"/>
      <c r="J1"/>
      <c r="K1"/>
      <c r="L1"/>
      <c r="M1"/>
      <c r="N1"/>
    </row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120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4.45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8" t="s">
        <v>133</v>
      </c>
      <c r="I5" s="549"/>
      <c r="J5" s="549"/>
      <c r="K5" s="549"/>
      <c r="L5" s="549"/>
      <c r="M5" s="549"/>
      <c r="N5" s="549"/>
      <c r="O5" s="581"/>
    </row>
    <row r="6" spans="1:15" customFormat="1" ht="28.9" customHeight="1">
      <c r="A6" s="538"/>
      <c r="B6" s="542"/>
      <c r="C6" s="543"/>
      <c r="D6" s="551"/>
      <c r="E6" s="552"/>
      <c r="F6" s="552"/>
      <c r="G6" s="553"/>
      <c r="H6" s="551"/>
      <c r="I6" s="552"/>
      <c r="J6" s="552"/>
      <c r="K6" s="552"/>
      <c r="L6" s="552"/>
      <c r="M6" s="552"/>
      <c r="N6" s="552"/>
      <c r="O6" s="582"/>
    </row>
    <row r="7" spans="1:15" customFormat="1" ht="16.149999999999999" hidden="1" customHeight="1">
      <c r="A7" s="538"/>
      <c r="B7" s="542"/>
      <c r="C7" s="543"/>
      <c r="D7" s="551"/>
      <c r="E7" s="552"/>
      <c r="F7" s="552"/>
      <c r="G7" s="553"/>
      <c r="H7" s="551"/>
      <c r="I7" s="552"/>
      <c r="J7" s="552"/>
      <c r="K7" s="552"/>
      <c r="L7" s="552"/>
      <c r="M7" s="552"/>
      <c r="N7" s="552"/>
      <c r="O7" s="582"/>
    </row>
    <row r="8" spans="1:15" customFormat="1" ht="7.15" customHeight="1">
      <c r="A8" s="538"/>
      <c r="B8" s="542"/>
      <c r="C8" s="543"/>
      <c r="D8" s="554"/>
      <c r="E8" s="555"/>
      <c r="F8" s="555"/>
      <c r="G8" s="556"/>
      <c r="H8" s="554"/>
      <c r="I8" s="555"/>
      <c r="J8" s="555"/>
      <c r="K8" s="555"/>
      <c r="L8" s="555"/>
      <c r="M8" s="555"/>
      <c r="N8" s="555"/>
      <c r="O8" s="583"/>
    </row>
    <row r="9" spans="1:15" customFormat="1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customFormat="1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customFormat="1" ht="17.45" customHeight="1">
      <c r="A11" s="53" t="s">
        <v>26</v>
      </c>
      <c r="B11" s="20"/>
      <c r="C11" s="29"/>
      <c r="D11" s="29"/>
      <c r="E11" s="29"/>
      <c r="F11" s="211"/>
      <c r="G11" s="65"/>
      <c r="H11" s="69"/>
      <c r="I11" s="64"/>
      <c r="J11" s="64"/>
      <c r="K11" s="64"/>
      <c r="L11" s="64">
        <f>J11+K11</f>
        <v>0</v>
      </c>
      <c r="M11" s="64"/>
      <c r="N11" s="64"/>
      <c r="O11" s="71"/>
    </row>
    <row r="12" spans="1:15" customFormat="1" ht="28.9" customHeight="1">
      <c r="A12" s="10" t="s">
        <v>27</v>
      </c>
      <c r="B12" s="21"/>
      <c r="C12" s="18"/>
      <c r="D12" s="18"/>
      <c r="E12" s="18"/>
      <c r="F12" s="212"/>
      <c r="G12" s="66"/>
      <c r="H12" s="63"/>
      <c r="I12" s="62"/>
      <c r="J12" s="62"/>
      <c r="K12" s="62"/>
      <c r="L12" s="62">
        <f t="shared" ref="L12:L61" si="0">J12+K12</f>
        <v>0</v>
      </c>
      <c r="M12" s="62"/>
      <c r="N12" s="62"/>
      <c r="O12" s="72"/>
    </row>
    <row r="13" spans="1:15" customFormat="1" ht="22.9" customHeight="1">
      <c r="A13" s="10" t="s">
        <v>28</v>
      </c>
      <c r="B13" s="21"/>
      <c r="C13" s="18"/>
      <c r="D13" s="18"/>
      <c r="E13" s="18"/>
      <c r="F13" s="212"/>
      <c r="G13" s="66"/>
      <c r="H13" s="63"/>
      <c r="I13" s="62"/>
      <c r="J13" s="62"/>
      <c r="K13" s="62"/>
      <c r="L13" s="62">
        <f t="shared" si="0"/>
        <v>0</v>
      </c>
      <c r="M13" s="62"/>
      <c r="N13" s="62"/>
      <c r="O13" s="72"/>
    </row>
    <row r="14" spans="1:15" customFormat="1" ht="24" customHeight="1">
      <c r="A14" s="10" t="s">
        <v>29</v>
      </c>
      <c r="B14" s="21"/>
      <c r="C14" s="18"/>
      <c r="D14" s="18"/>
      <c r="E14" s="18"/>
      <c r="F14" s="212"/>
      <c r="G14" s="66"/>
      <c r="H14" s="63"/>
      <c r="I14" s="62"/>
      <c r="J14" s="62"/>
      <c r="K14" s="62"/>
      <c r="L14" s="62">
        <f t="shared" si="0"/>
        <v>0</v>
      </c>
      <c r="M14" s="62"/>
      <c r="N14" s="62"/>
      <c r="O14" s="72"/>
    </row>
    <row r="15" spans="1:15" customFormat="1" ht="18.600000000000001" customHeight="1">
      <c r="A15" s="10" t="s">
        <v>30</v>
      </c>
      <c r="B15" s="21"/>
      <c r="C15" s="18"/>
      <c r="D15" s="18"/>
      <c r="E15" s="18"/>
      <c r="F15" s="212"/>
      <c r="G15" s="66"/>
      <c r="H15" s="63"/>
      <c r="I15" s="62"/>
      <c r="J15" s="62"/>
      <c r="K15" s="62"/>
      <c r="L15" s="62">
        <f t="shared" si="0"/>
        <v>0</v>
      </c>
      <c r="M15" s="62"/>
      <c r="N15" s="62"/>
      <c r="O15" s="72"/>
    </row>
    <row r="16" spans="1:15" customFormat="1" ht="24" customHeight="1">
      <c r="A16" s="10" t="s">
        <v>31</v>
      </c>
      <c r="B16" s="21"/>
      <c r="C16" s="18"/>
      <c r="D16" s="18"/>
      <c r="E16" s="18"/>
      <c r="F16" s="212"/>
      <c r="G16" s="66"/>
      <c r="H16" s="63"/>
      <c r="I16" s="62"/>
      <c r="J16" s="62"/>
      <c r="K16" s="62"/>
      <c r="L16" s="62">
        <f t="shared" si="0"/>
        <v>0</v>
      </c>
      <c r="M16" s="62"/>
      <c r="N16" s="62"/>
      <c r="O16" s="72"/>
    </row>
    <row r="17" spans="1:15" customFormat="1" ht="19.899999999999999" customHeight="1">
      <c r="A17" s="10" t="s">
        <v>32</v>
      </c>
      <c r="B17" s="21"/>
      <c r="C17" s="18"/>
      <c r="D17" s="18"/>
      <c r="E17" s="18"/>
      <c r="F17" s="212"/>
      <c r="G17" s="66"/>
      <c r="H17" s="63"/>
      <c r="I17" s="62"/>
      <c r="J17" s="62"/>
      <c r="K17" s="62"/>
      <c r="L17" s="62">
        <f t="shared" si="0"/>
        <v>0</v>
      </c>
      <c r="M17" s="62"/>
      <c r="N17" s="62"/>
      <c r="O17" s="72"/>
    </row>
    <row r="18" spans="1:15" customFormat="1" ht="26.45" customHeight="1">
      <c r="A18" s="10" t="s">
        <v>33</v>
      </c>
      <c r="B18" s="21"/>
      <c r="C18" s="18"/>
      <c r="D18" s="18"/>
      <c r="E18" s="18"/>
      <c r="F18" s="212"/>
      <c r="G18" s="66"/>
      <c r="H18" s="63"/>
      <c r="I18" s="62"/>
      <c r="J18" s="62"/>
      <c r="K18" s="62"/>
      <c r="L18" s="62">
        <f t="shared" si="0"/>
        <v>0</v>
      </c>
      <c r="M18" s="62"/>
      <c r="N18" s="62"/>
      <c r="O18" s="72"/>
    </row>
    <row r="19" spans="1:15" customFormat="1" ht="24.6" customHeight="1">
      <c r="A19" s="10" t="s">
        <v>34</v>
      </c>
      <c r="B19" s="21"/>
      <c r="C19" s="18"/>
      <c r="D19" s="18"/>
      <c r="E19" s="18"/>
      <c r="F19" s="212"/>
      <c r="G19" s="66"/>
      <c r="H19" s="63"/>
      <c r="I19" s="62"/>
      <c r="J19" s="62"/>
      <c r="K19" s="62"/>
      <c r="L19" s="62">
        <f t="shared" si="0"/>
        <v>0</v>
      </c>
      <c r="M19" s="62"/>
      <c r="N19" s="62"/>
      <c r="O19" s="72"/>
    </row>
    <row r="20" spans="1:15" customFormat="1" ht="24.6" customHeight="1">
      <c r="A20" s="10" t="s">
        <v>35</v>
      </c>
      <c r="B20" s="21"/>
      <c r="C20" s="18"/>
      <c r="D20" s="18"/>
      <c r="E20" s="18"/>
      <c r="F20" s="212"/>
      <c r="G20" s="66"/>
      <c r="H20" s="63"/>
      <c r="I20" s="62"/>
      <c r="J20" s="62"/>
      <c r="K20" s="62"/>
      <c r="L20" s="62">
        <f t="shared" si="0"/>
        <v>0</v>
      </c>
      <c r="M20" s="62"/>
      <c r="N20" s="62"/>
      <c r="O20" s="72"/>
    </row>
    <row r="21" spans="1:15" customFormat="1" ht="16.149999999999999" customHeight="1">
      <c r="A21" s="10" t="s">
        <v>36</v>
      </c>
      <c r="B21" s="21"/>
      <c r="C21" s="18"/>
      <c r="D21" s="18"/>
      <c r="E21" s="18"/>
      <c r="F21" s="212"/>
      <c r="G21" s="66"/>
      <c r="H21" s="63"/>
      <c r="I21" s="62"/>
      <c r="J21" s="62"/>
      <c r="K21" s="62"/>
      <c r="L21" s="62">
        <f t="shared" si="0"/>
        <v>0</v>
      </c>
      <c r="M21" s="62"/>
      <c r="N21" s="62"/>
      <c r="O21" s="72"/>
    </row>
    <row r="22" spans="1:15" customFormat="1" ht="16.149999999999999" customHeight="1">
      <c r="A22" s="10" t="s">
        <v>37</v>
      </c>
      <c r="B22" s="21"/>
      <c r="C22" s="18"/>
      <c r="D22" s="18"/>
      <c r="E22" s="18"/>
      <c r="F22" s="212"/>
      <c r="G22" s="66"/>
      <c r="H22" s="63"/>
      <c r="I22" s="62"/>
      <c r="J22" s="62"/>
      <c r="K22" s="62"/>
      <c r="L22" s="62">
        <f t="shared" si="0"/>
        <v>0</v>
      </c>
      <c r="M22" s="62"/>
      <c r="N22" s="62"/>
      <c r="O22" s="72"/>
    </row>
    <row r="23" spans="1:15" customFormat="1" ht="19.149999999999999" customHeight="1">
      <c r="A23" s="10" t="s">
        <v>38</v>
      </c>
      <c r="B23" s="21"/>
      <c r="C23" s="18"/>
      <c r="D23" s="18"/>
      <c r="E23" s="18"/>
      <c r="F23" s="212"/>
      <c r="G23" s="66"/>
      <c r="H23" s="63"/>
      <c r="I23" s="62"/>
      <c r="J23" s="62"/>
      <c r="K23" s="62"/>
      <c r="L23" s="62">
        <f t="shared" si="0"/>
        <v>0</v>
      </c>
      <c r="M23" s="62"/>
      <c r="N23" s="62"/>
      <c r="O23" s="72"/>
    </row>
    <row r="24" spans="1:15" customFormat="1" ht="23.45" customHeight="1">
      <c r="A24" s="10" t="s">
        <v>39</v>
      </c>
      <c r="B24" s="21"/>
      <c r="C24" s="18"/>
      <c r="D24" s="18"/>
      <c r="E24" s="18"/>
      <c r="F24" s="212"/>
      <c r="G24" s="66"/>
      <c r="H24" s="63"/>
      <c r="I24" s="62"/>
      <c r="J24" s="62"/>
      <c r="K24" s="62"/>
      <c r="L24" s="62">
        <f t="shared" si="0"/>
        <v>0</v>
      </c>
      <c r="M24" s="62"/>
      <c r="N24" s="62"/>
      <c r="O24" s="72"/>
    </row>
    <row r="25" spans="1:15" customFormat="1" ht="24" customHeight="1">
      <c r="A25" s="10" t="s">
        <v>40</v>
      </c>
      <c r="B25" s="21"/>
      <c r="C25" s="18"/>
      <c r="D25" s="18"/>
      <c r="E25" s="18"/>
      <c r="F25" s="212"/>
      <c r="G25" s="66"/>
      <c r="H25" s="63"/>
      <c r="I25" s="62"/>
      <c r="J25" s="62"/>
      <c r="K25" s="62"/>
      <c r="L25" s="62">
        <f t="shared" si="0"/>
        <v>0</v>
      </c>
      <c r="M25" s="62"/>
      <c r="N25" s="62"/>
      <c r="O25" s="72"/>
    </row>
    <row r="26" spans="1:15" customFormat="1" ht="24.6" customHeight="1">
      <c r="A26" s="10" t="s">
        <v>41</v>
      </c>
      <c r="B26" s="21"/>
      <c r="C26" s="18"/>
      <c r="D26" s="18"/>
      <c r="E26" s="18"/>
      <c r="F26" s="212"/>
      <c r="G26" s="66"/>
      <c r="H26" s="63"/>
      <c r="I26" s="62"/>
      <c r="J26" s="62"/>
      <c r="K26" s="62"/>
      <c r="L26" s="62">
        <f t="shared" si="0"/>
        <v>0</v>
      </c>
      <c r="M26" s="62"/>
      <c r="N26" s="62"/>
      <c r="O26" s="72"/>
    </row>
    <row r="27" spans="1:15" customFormat="1" ht="24" customHeight="1">
      <c r="A27" s="10" t="s">
        <v>42</v>
      </c>
      <c r="B27" s="21"/>
      <c r="C27" s="18"/>
      <c r="D27" s="18"/>
      <c r="E27" s="18"/>
      <c r="F27" s="212"/>
      <c r="G27" s="66"/>
      <c r="H27" s="63"/>
      <c r="I27" s="62"/>
      <c r="J27" s="62"/>
      <c r="K27" s="62"/>
      <c r="L27" s="62">
        <f t="shared" si="0"/>
        <v>0</v>
      </c>
      <c r="M27" s="62"/>
      <c r="N27" s="62"/>
      <c r="O27" s="72"/>
    </row>
    <row r="28" spans="1:15" customFormat="1" ht="70.150000000000006" customHeight="1">
      <c r="A28" s="10" t="s">
        <v>43</v>
      </c>
      <c r="B28" s="21"/>
      <c r="C28" s="18"/>
      <c r="D28" s="18"/>
      <c r="E28" s="18"/>
      <c r="F28" s="212"/>
      <c r="G28" s="66"/>
      <c r="H28" s="63"/>
      <c r="I28" s="62"/>
      <c r="J28" s="62"/>
      <c r="K28" s="62"/>
      <c r="L28" s="62">
        <f t="shared" si="0"/>
        <v>0</v>
      </c>
      <c r="M28" s="62"/>
      <c r="N28" s="62"/>
      <c r="O28" s="72"/>
    </row>
    <row r="29" spans="1:15" customFormat="1" ht="23.45" customHeight="1">
      <c r="A29" s="10" t="s">
        <v>44</v>
      </c>
      <c r="B29" s="21"/>
      <c r="C29" s="18"/>
      <c r="D29" s="18"/>
      <c r="E29" s="18"/>
      <c r="F29" s="212"/>
      <c r="G29" s="66"/>
      <c r="H29" s="63"/>
      <c r="I29" s="62"/>
      <c r="J29" s="62"/>
      <c r="K29" s="62"/>
      <c r="L29" s="62">
        <f t="shared" si="0"/>
        <v>0</v>
      </c>
      <c r="M29" s="62"/>
      <c r="N29" s="62"/>
      <c r="O29" s="72"/>
    </row>
    <row r="30" spans="1:15" customFormat="1" ht="53.45" customHeight="1">
      <c r="A30" s="10" t="s">
        <v>45</v>
      </c>
      <c r="B30" s="21"/>
      <c r="C30" s="18"/>
      <c r="D30" s="18"/>
      <c r="E30" s="18"/>
      <c r="F30" s="212"/>
      <c r="G30" s="66"/>
      <c r="H30" s="63"/>
      <c r="I30" s="62"/>
      <c r="J30" s="62"/>
      <c r="K30" s="62"/>
      <c r="L30" s="62">
        <f t="shared" si="0"/>
        <v>0</v>
      </c>
      <c r="M30" s="62"/>
      <c r="N30" s="62"/>
      <c r="O30" s="72"/>
    </row>
    <row r="31" spans="1:15" customFormat="1" ht="19.899999999999999" customHeight="1">
      <c r="A31" s="10" t="s">
        <v>46</v>
      </c>
      <c r="B31" s="21"/>
      <c r="C31" s="18"/>
      <c r="D31" s="18"/>
      <c r="E31" s="18"/>
      <c r="F31" s="212"/>
      <c r="G31" s="66"/>
      <c r="H31" s="63"/>
      <c r="I31" s="62"/>
      <c r="J31" s="62"/>
      <c r="K31" s="62"/>
      <c r="L31" s="62">
        <f t="shared" si="0"/>
        <v>0</v>
      </c>
      <c r="M31" s="62"/>
      <c r="N31" s="62"/>
      <c r="O31" s="72"/>
    </row>
    <row r="32" spans="1:15" customFormat="1" ht="22.15" customHeight="1">
      <c r="A32" s="10" t="s">
        <v>47</v>
      </c>
      <c r="B32" s="21"/>
      <c r="C32" s="18"/>
      <c r="D32" s="18"/>
      <c r="E32" s="18"/>
      <c r="F32" s="212"/>
      <c r="G32" s="66"/>
      <c r="H32" s="63"/>
      <c r="I32" s="62"/>
      <c r="J32" s="62"/>
      <c r="K32" s="62"/>
      <c r="L32" s="62">
        <f t="shared" si="0"/>
        <v>0</v>
      </c>
      <c r="M32" s="62"/>
      <c r="N32" s="62"/>
      <c r="O32" s="72"/>
    </row>
    <row r="33" spans="1:15" customFormat="1" ht="18.600000000000001" customHeight="1">
      <c r="A33" s="10" t="s">
        <v>48</v>
      </c>
      <c r="B33" s="21"/>
      <c r="C33" s="18"/>
      <c r="D33" s="18"/>
      <c r="E33" s="18"/>
      <c r="F33" s="212"/>
      <c r="G33" s="66"/>
      <c r="H33" s="63"/>
      <c r="I33" s="62"/>
      <c r="J33" s="62"/>
      <c r="K33" s="62"/>
      <c r="L33" s="62">
        <f t="shared" si="0"/>
        <v>0</v>
      </c>
      <c r="M33" s="62"/>
      <c r="N33" s="62"/>
      <c r="O33" s="72"/>
    </row>
    <row r="34" spans="1:15" customFormat="1" ht="16.149999999999999" customHeight="1">
      <c r="A34" s="10" t="s">
        <v>49</v>
      </c>
      <c r="B34" s="21"/>
      <c r="C34" s="18"/>
      <c r="D34" s="18"/>
      <c r="E34" s="18"/>
      <c r="F34" s="212"/>
      <c r="G34" s="66"/>
      <c r="H34" s="63"/>
      <c r="I34" s="62"/>
      <c r="J34" s="62"/>
      <c r="K34" s="62"/>
      <c r="L34" s="62">
        <f t="shared" si="0"/>
        <v>0</v>
      </c>
      <c r="M34" s="62"/>
      <c r="N34" s="62"/>
      <c r="O34" s="72"/>
    </row>
    <row r="35" spans="1:15" customFormat="1" ht="15.75">
      <c r="A35" s="10" t="s">
        <v>50</v>
      </c>
      <c r="B35" s="21"/>
      <c r="C35" s="18"/>
      <c r="D35" s="18"/>
      <c r="E35" s="18"/>
      <c r="F35" s="212"/>
      <c r="G35" s="66"/>
      <c r="H35" s="63"/>
      <c r="I35" s="62"/>
      <c r="J35" s="62"/>
      <c r="K35" s="62"/>
      <c r="L35" s="62">
        <f t="shared" si="0"/>
        <v>0</v>
      </c>
      <c r="M35" s="62"/>
      <c r="N35" s="62"/>
      <c r="O35" s="72"/>
    </row>
    <row r="36" spans="1:15" customFormat="1" ht="15.75">
      <c r="A36" s="10" t="s">
        <v>51</v>
      </c>
      <c r="B36" s="21"/>
      <c r="C36" s="18"/>
      <c r="D36" s="18"/>
      <c r="E36" s="18"/>
      <c r="F36" s="212"/>
      <c r="G36" s="66"/>
      <c r="H36" s="63"/>
      <c r="I36" s="62"/>
      <c r="J36" s="62"/>
      <c r="K36" s="62"/>
      <c r="L36" s="62">
        <f t="shared" si="0"/>
        <v>0</v>
      </c>
      <c r="M36" s="62"/>
      <c r="N36" s="62"/>
      <c r="O36" s="72"/>
    </row>
    <row r="37" spans="1:15" customFormat="1" ht="19.899999999999999" customHeight="1">
      <c r="A37" s="10" t="s">
        <v>52</v>
      </c>
      <c r="B37" s="21"/>
      <c r="C37" s="18"/>
      <c r="D37" s="18"/>
      <c r="E37" s="18"/>
      <c r="F37" s="212"/>
      <c r="G37" s="66"/>
      <c r="H37" s="63"/>
      <c r="I37" s="62"/>
      <c r="J37" s="62"/>
      <c r="K37" s="62"/>
      <c r="L37" s="62">
        <f t="shared" si="0"/>
        <v>0</v>
      </c>
      <c r="M37" s="62"/>
      <c r="N37" s="62"/>
      <c r="O37" s="72"/>
    </row>
    <row r="38" spans="1:15" customFormat="1" ht="22.9" customHeight="1">
      <c r="A38" s="10" t="s">
        <v>53</v>
      </c>
      <c r="B38" s="21"/>
      <c r="C38" s="18"/>
      <c r="D38" s="18"/>
      <c r="E38" s="18"/>
      <c r="F38" s="212"/>
      <c r="G38" s="66"/>
      <c r="H38" s="63"/>
      <c r="I38" s="62"/>
      <c r="J38" s="62"/>
      <c r="K38" s="62"/>
      <c r="L38" s="62">
        <f t="shared" si="0"/>
        <v>0</v>
      </c>
      <c r="M38" s="62"/>
      <c r="N38" s="62"/>
      <c r="O38" s="72"/>
    </row>
    <row r="39" spans="1:15" customFormat="1" ht="35.450000000000003" customHeight="1">
      <c r="A39" s="10" t="s">
        <v>54</v>
      </c>
      <c r="B39" s="21"/>
      <c r="C39" s="18"/>
      <c r="D39" s="18"/>
      <c r="E39" s="18"/>
      <c r="F39" s="212"/>
      <c r="G39" s="66"/>
      <c r="H39" s="63"/>
      <c r="I39" s="62"/>
      <c r="J39" s="62"/>
      <c r="K39" s="62"/>
      <c r="L39" s="62">
        <f t="shared" si="0"/>
        <v>0</v>
      </c>
      <c r="M39" s="62"/>
      <c r="N39" s="62"/>
      <c r="O39" s="72"/>
    </row>
    <row r="40" spans="1:15" customFormat="1" ht="19.899999999999999" customHeight="1">
      <c r="A40" s="10" t="s">
        <v>55</v>
      </c>
      <c r="B40" s="21"/>
      <c r="C40" s="18"/>
      <c r="D40" s="18"/>
      <c r="E40" s="18"/>
      <c r="F40" s="212"/>
      <c r="G40" s="66"/>
      <c r="H40" s="63"/>
      <c r="I40" s="62"/>
      <c r="J40" s="62"/>
      <c r="K40" s="62"/>
      <c r="L40" s="62">
        <f t="shared" si="0"/>
        <v>0</v>
      </c>
      <c r="M40" s="62"/>
      <c r="N40" s="62"/>
      <c r="O40" s="72"/>
    </row>
    <row r="41" spans="1:15" customFormat="1" ht="22.15" customHeight="1">
      <c r="A41" s="10" t="s">
        <v>56</v>
      </c>
      <c r="B41" s="21"/>
      <c r="C41" s="18"/>
      <c r="D41" s="18"/>
      <c r="E41" s="18"/>
      <c r="F41" s="212"/>
      <c r="G41" s="66"/>
      <c r="H41" s="63"/>
      <c r="I41" s="62"/>
      <c r="J41" s="62"/>
      <c r="K41" s="62"/>
      <c r="L41" s="62">
        <f t="shared" si="0"/>
        <v>0</v>
      </c>
      <c r="M41" s="62"/>
      <c r="N41" s="62"/>
      <c r="O41" s="72"/>
    </row>
    <row r="42" spans="1:15" customFormat="1" ht="21" customHeight="1">
      <c r="A42" s="10" t="s">
        <v>57</v>
      </c>
      <c r="B42" s="21"/>
      <c r="C42" s="18"/>
      <c r="D42" s="18"/>
      <c r="E42" s="18"/>
      <c r="F42" s="212"/>
      <c r="G42" s="66"/>
      <c r="H42" s="63"/>
      <c r="I42" s="62"/>
      <c r="J42" s="62"/>
      <c r="K42" s="62"/>
      <c r="L42" s="62">
        <f t="shared" si="0"/>
        <v>0</v>
      </c>
      <c r="M42" s="62"/>
      <c r="N42" s="62"/>
      <c r="O42" s="72"/>
    </row>
    <row r="43" spans="1:15" customFormat="1" ht="21.6" customHeight="1">
      <c r="A43" s="10" t="s">
        <v>58</v>
      </c>
      <c r="B43" s="21"/>
      <c r="C43" s="18"/>
      <c r="D43" s="18"/>
      <c r="E43" s="18"/>
      <c r="F43" s="212"/>
      <c r="G43" s="66"/>
      <c r="H43" s="63"/>
      <c r="I43" s="62"/>
      <c r="J43" s="62"/>
      <c r="K43" s="62"/>
      <c r="L43" s="62">
        <f t="shared" si="0"/>
        <v>0</v>
      </c>
      <c r="M43" s="62"/>
      <c r="N43" s="62"/>
      <c r="O43" s="72"/>
    </row>
    <row r="44" spans="1:15" customFormat="1" ht="18.600000000000001" customHeight="1">
      <c r="A44" s="10" t="s">
        <v>59</v>
      </c>
      <c r="B44" s="21"/>
      <c r="C44" s="18"/>
      <c r="D44" s="18"/>
      <c r="E44" s="18"/>
      <c r="F44" s="212"/>
      <c r="G44" s="66"/>
      <c r="H44" s="63"/>
      <c r="I44" s="62"/>
      <c r="J44" s="62"/>
      <c r="K44" s="62"/>
      <c r="L44" s="62">
        <f t="shared" si="0"/>
        <v>0</v>
      </c>
      <c r="M44" s="62"/>
      <c r="N44" s="62"/>
      <c r="O44" s="72"/>
    </row>
    <row r="45" spans="1:15" customFormat="1" ht="20.45" customHeight="1">
      <c r="A45" s="10" t="s">
        <v>60</v>
      </c>
      <c r="B45" s="21"/>
      <c r="C45" s="18"/>
      <c r="D45" s="18"/>
      <c r="E45" s="18"/>
      <c r="F45" s="212"/>
      <c r="G45" s="66"/>
      <c r="H45" s="63"/>
      <c r="I45" s="62"/>
      <c r="J45" s="62"/>
      <c r="K45" s="62"/>
      <c r="L45" s="62">
        <f t="shared" si="0"/>
        <v>0</v>
      </c>
      <c r="M45" s="62"/>
      <c r="N45" s="62"/>
      <c r="O45" s="72"/>
    </row>
    <row r="46" spans="1:15" customFormat="1" ht="15" customHeight="1">
      <c r="A46" s="10" t="s">
        <v>61</v>
      </c>
      <c r="B46" s="21"/>
      <c r="C46" s="18"/>
      <c r="D46" s="18"/>
      <c r="E46" s="18"/>
      <c r="F46" s="212"/>
      <c r="G46" s="66"/>
      <c r="H46" s="63"/>
      <c r="I46" s="62"/>
      <c r="J46" s="62"/>
      <c r="K46" s="62"/>
      <c r="L46" s="62">
        <f t="shared" si="0"/>
        <v>0</v>
      </c>
      <c r="M46" s="62"/>
      <c r="N46" s="62"/>
      <c r="O46" s="72"/>
    </row>
    <row r="47" spans="1:15" customFormat="1" ht="18" customHeight="1">
      <c r="A47" s="10" t="s">
        <v>62</v>
      </c>
      <c r="B47" s="21"/>
      <c r="C47" s="18"/>
      <c r="D47" s="18"/>
      <c r="E47" s="18"/>
      <c r="F47" s="212"/>
      <c r="G47" s="66"/>
      <c r="H47" s="63"/>
      <c r="I47" s="62"/>
      <c r="J47" s="62"/>
      <c r="K47" s="62"/>
      <c r="L47" s="62">
        <f t="shared" si="0"/>
        <v>0</v>
      </c>
      <c r="M47" s="62"/>
      <c r="N47" s="62"/>
      <c r="O47" s="72"/>
    </row>
    <row r="48" spans="1:15" customFormat="1" ht="18.600000000000001" customHeight="1">
      <c r="A48" s="10" t="s">
        <v>63</v>
      </c>
      <c r="B48" s="21"/>
      <c r="C48" s="18"/>
      <c r="D48" s="18"/>
      <c r="E48" s="18"/>
      <c r="F48" s="212"/>
      <c r="G48" s="66"/>
      <c r="H48" s="63"/>
      <c r="I48" s="62"/>
      <c r="J48" s="62"/>
      <c r="K48" s="62"/>
      <c r="L48" s="62">
        <f t="shared" si="0"/>
        <v>0</v>
      </c>
      <c r="M48" s="62"/>
      <c r="N48" s="62"/>
      <c r="O48" s="72"/>
    </row>
    <row r="49" spans="1:15" customFormat="1" ht="31.9" customHeight="1">
      <c r="A49" s="10" t="s">
        <v>92</v>
      </c>
      <c r="B49" s="21"/>
      <c r="C49" s="18"/>
      <c r="D49" s="18"/>
      <c r="E49" s="18"/>
      <c r="F49" s="212"/>
      <c r="G49" s="66"/>
      <c r="H49" s="63"/>
      <c r="I49" s="62"/>
      <c r="J49" s="62"/>
      <c r="K49" s="62"/>
      <c r="L49" s="62">
        <f t="shared" si="0"/>
        <v>0</v>
      </c>
      <c r="M49" s="62"/>
      <c r="N49" s="62"/>
      <c r="O49" s="72"/>
    </row>
    <row r="50" spans="1:15" customFormat="1" ht="19.899999999999999" customHeight="1">
      <c r="A50" s="10" t="s">
        <v>64</v>
      </c>
      <c r="B50" s="21"/>
      <c r="C50" s="18"/>
      <c r="D50" s="18"/>
      <c r="E50" s="18"/>
      <c r="F50" s="212"/>
      <c r="G50" s="66"/>
      <c r="H50" s="63"/>
      <c r="I50" s="62"/>
      <c r="J50" s="62"/>
      <c r="K50" s="62"/>
      <c r="L50" s="62">
        <f t="shared" si="0"/>
        <v>0</v>
      </c>
      <c r="M50" s="62"/>
      <c r="N50" s="62"/>
      <c r="O50" s="72"/>
    </row>
    <row r="51" spans="1:15" customFormat="1" ht="19.899999999999999" customHeight="1">
      <c r="A51" s="10" t="s">
        <v>65</v>
      </c>
      <c r="B51" s="21"/>
      <c r="C51" s="18"/>
      <c r="D51" s="18"/>
      <c r="E51" s="18"/>
      <c r="F51" s="212"/>
      <c r="G51" s="66"/>
      <c r="H51" s="63"/>
      <c r="I51" s="62"/>
      <c r="J51" s="62"/>
      <c r="K51" s="62"/>
      <c r="L51" s="62">
        <f t="shared" si="0"/>
        <v>0</v>
      </c>
      <c r="M51" s="62"/>
      <c r="N51" s="62"/>
      <c r="O51" s="72"/>
    </row>
    <row r="52" spans="1:15" customFormat="1" ht="21" customHeight="1">
      <c r="A52" s="10" t="s">
        <v>66</v>
      </c>
      <c r="B52" s="21"/>
      <c r="C52" s="18"/>
      <c r="D52" s="18"/>
      <c r="E52" s="18"/>
      <c r="F52" s="212"/>
      <c r="G52" s="66"/>
      <c r="H52" s="63"/>
      <c r="I52" s="62"/>
      <c r="J52" s="62"/>
      <c r="K52" s="62"/>
      <c r="L52" s="62">
        <f t="shared" si="0"/>
        <v>0</v>
      </c>
      <c r="M52" s="62"/>
      <c r="N52" s="62"/>
      <c r="O52" s="72"/>
    </row>
    <row r="53" spans="1:15" customFormat="1" ht="27" customHeight="1">
      <c r="A53" s="10" t="s">
        <v>67</v>
      </c>
      <c r="B53" s="21"/>
      <c r="C53" s="18"/>
      <c r="D53" s="18"/>
      <c r="E53" s="18"/>
      <c r="F53" s="212"/>
      <c r="G53" s="66"/>
      <c r="H53" s="63"/>
      <c r="I53" s="62"/>
      <c r="J53" s="62"/>
      <c r="K53" s="62"/>
      <c r="L53" s="62">
        <f t="shared" si="0"/>
        <v>0</v>
      </c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212"/>
      <c r="G54" s="66"/>
      <c r="H54" s="63"/>
      <c r="I54" s="62"/>
      <c r="J54" s="62"/>
      <c r="K54" s="62"/>
      <c r="L54" s="62">
        <f t="shared" si="0"/>
        <v>0</v>
      </c>
      <c r="M54" s="62"/>
      <c r="N54" s="62"/>
      <c r="O54" s="40"/>
    </row>
    <row r="55" spans="1:15" ht="31.5">
      <c r="A55" s="10" t="s">
        <v>69</v>
      </c>
      <c r="B55" s="21"/>
      <c r="C55" s="18"/>
      <c r="D55" s="18"/>
      <c r="E55" s="18"/>
      <c r="F55" s="212"/>
      <c r="G55" s="66"/>
      <c r="H55" s="63"/>
      <c r="I55" s="62"/>
      <c r="J55" s="62"/>
      <c r="K55" s="62"/>
      <c r="L55" s="62">
        <f t="shared" si="0"/>
        <v>0</v>
      </c>
      <c r="M55" s="62"/>
      <c r="N55" s="62"/>
      <c r="O55" s="40"/>
    </row>
    <row r="56" spans="1:15" ht="15.75">
      <c r="A56" s="10" t="s">
        <v>70</v>
      </c>
      <c r="B56" s="21"/>
      <c r="C56" s="18"/>
      <c r="D56" s="18"/>
      <c r="E56" s="18"/>
      <c r="F56" s="212"/>
      <c r="G56" s="66"/>
      <c r="H56" s="63"/>
      <c r="I56" s="62"/>
      <c r="J56" s="62"/>
      <c r="K56" s="62"/>
      <c r="L56" s="62">
        <f t="shared" si="0"/>
        <v>0</v>
      </c>
      <c r="M56" s="62"/>
      <c r="N56" s="62"/>
      <c r="O56" s="40"/>
    </row>
    <row r="57" spans="1:15" ht="15.75">
      <c r="A57" s="10" t="s">
        <v>71</v>
      </c>
      <c r="B57" s="21"/>
      <c r="C57" s="18"/>
      <c r="D57" s="18"/>
      <c r="E57" s="18"/>
      <c r="F57" s="212"/>
      <c r="G57" s="66"/>
      <c r="H57" s="63"/>
      <c r="I57" s="62"/>
      <c r="J57" s="62"/>
      <c r="K57" s="62"/>
      <c r="L57" s="62">
        <f t="shared" si="0"/>
        <v>0</v>
      </c>
      <c r="M57" s="62"/>
      <c r="N57" s="62"/>
      <c r="O57" s="40"/>
    </row>
    <row r="58" spans="1:15" ht="15.75">
      <c r="A58" s="10" t="s">
        <v>72</v>
      </c>
      <c r="B58" s="21"/>
      <c r="C58" s="18"/>
      <c r="D58" s="18"/>
      <c r="E58" s="18"/>
      <c r="F58" s="212"/>
      <c r="G58" s="66"/>
      <c r="H58" s="63"/>
      <c r="I58" s="62"/>
      <c r="J58" s="62"/>
      <c r="K58" s="62"/>
      <c r="L58" s="62">
        <f t="shared" si="0"/>
        <v>0</v>
      </c>
      <c r="M58" s="62"/>
      <c r="N58" s="62"/>
      <c r="O58" s="40"/>
    </row>
    <row r="59" spans="1:15" ht="15.75">
      <c r="A59" s="10" t="s">
        <v>73</v>
      </c>
      <c r="B59" s="21"/>
      <c r="C59" s="18"/>
      <c r="D59" s="18"/>
      <c r="E59" s="18"/>
      <c r="F59" s="212"/>
      <c r="G59" s="66"/>
      <c r="H59" s="63"/>
      <c r="I59" s="62"/>
      <c r="J59" s="62"/>
      <c r="K59" s="62"/>
      <c r="L59" s="62">
        <f t="shared" si="0"/>
        <v>0</v>
      </c>
      <c r="M59" s="62"/>
      <c r="N59" s="62"/>
      <c r="O59" s="40"/>
    </row>
    <row r="60" spans="1:15" ht="31.5">
      <c r="A60" s="10" t="s">
        <v>74</v>
      </c>
      <c r="B60" s="21"/>
      <c r="C60" s="18"/>
      <c r="D60" s="18"/>
      <c r="E60" s="18"/>
      <c r="F60" s="212"/>
      <c r="G60" s="66"/>
      <c r="H60" s="63"/>
      <c r="I60" s="62"/>
      <c r="J60" s="62"/>
      <c r="K60" s="62"/>
      <c r="L60" s="62">
        <f t="shared" si="0"/>
        <v>0</v>
      </c>
      <c r="M60" s="62"/>
      <c r="N60" s="62"/>
      <c r="O60" s="40"/>
    </row>
    <row r="61" spans="1:15" ht="15.75">
      <c r="A61" s="10" t="s">
        <v>75</v>
      </c>
      <c r="B61" s="21"/>
      <c r="C61" s="18"/>
      <c r="D61" s="18"/>
      <c r="E61" s="18"/>
      <c r="F61" s="212"/>
      <c r="G61" s="66"/>
      <c r="H61" s="63"/>
      <c r="I61" s="62"/>
      <c r="J61" s="62"/>
      <c r="K61" s="62"/>
      <c r="L61" s="62">
        <f t="shared" si="0"/>
        <v>0</v>
      </c>
      <c r="M61" s="62"/>
      <c r="N61" s="62"/>
      <c r="O61" s="40"/>
    </row>
    <row r="62" spans="1:15" ht="15.75">
      <c r="A62" s="10" t="s">
        <v>76</v>
      </c>
      <c r="B62" s="21"/>
      <c r="C62" s="18"/>
      <c r="D62" s="18"/>
      <c r="E62" s="18"/>
      <c r="F62" s="212"/>
      <c r="G62" s="66"/>
      <c r="H62" s="63"/>
      <c r="I62" s="62"/>
      <c r="J62" s="62"/>
      <c r="K62" s="62"/>
      <c r="L62" s="62">
        <f t="shared" ref="L62:L73" si="1">J62+K62</f>
        <v>0</v>
      </c>
      <c r="M62" s="62"/>
      <c r="N62" s="62"/>
      <c r="O62" s="40"/>
    </row>
    <row r="63" spans="1:15" ht="19.899999999999999" customHeight="1">
      <c r="A63" s="10" t="s">
        <v>77</v>
      </c>
      <c r="B63" s="21"/>
      <c r="C63" s="18"/>
      <c r="D63" s="18"/>
      <c r="E63" s="18"/>
      <c r="F63" s="212"/>
      <c r="G63" s="66"/>
      <c r="H63" s="63"/>
      <c r="I63" s="62"/>
      <c r="J63" s="62"/>
      <c r="K63" s="62"/>
      <c r="L63" s="62">
        <f t="shared" si="1"/>
        <v>0</v>
      </c>
      <c r="M63" s="62"/>
      <c r="N63" s="62"/>
      <c r="O63" s="40"/>
    </row>
    <row r="64" spans="1:15" ht="15.75">
      <c r="A64" s="10" t="s">
        <v>78</v>
      </c>
      <c r="B64" s="21"/>
      <c r="C64" s="18"/>
      <c r="D64" s="18"/>
      <c r="E64" s="18"/>
      <c r="F64" s="212"/>
      <c r="G64" s="66"/>
      <c r="H64" s="63"/>
      <c r="I64" s="62"/>
      <c r="J64" s="62"/>
      <c r="K64" s="62"/>
      <c r="L64" s="62">
        <f t="shared" si="1"/>
        <v>0</v>
      </c>
      <c r="M64" s="62"/>
      <c r="N64" s="62"/>
      <c r="O64" s="40"/>
    </row>
    <row r="65" spans="1:15" ht="15.75">
      <c r="A65" s="10" t="s">
        <v>79</v>
      </c>
      <c r="B65" s="21"/>
      <c r="C65" s="18"/>
      <c r="D65" s="18"/>
      <c r="E65" s="18"/>
      <c r="F65" s="212"/>
      <c r="G65" s="66"/>
      <c r="H65" s="63"/>
      <c r="I65" s="62"/>
      <c r="J65" s="62"/>
      <c r="K65" s="62"/>
      <c r="L65" s="62">
        <f t="shared" si="1"/>
        <v>0</v>
      </c>
      <c r="M65" s="62"/>
      <c r="N65" s="62"/>
      <c r="O65" s="40"/>
    </row>
    <row r="66" spans="1:15" ht="31.5">
      <c r="A66" s="10" t="s">
        <v>80</v>
      </c>
      <c r="B66" s="21"/>
      <c r="C66" s="18"/>
      <c r="D66" s="18"/>
      <c r="E66" s="18"/>
      <c r="F66" s="212"/>
      <c r="G66" s="66"/>
      <c r="H66" s="63"/>
      <c r="I66" s="62"/>
      <c r="J66" s="62"/>
      <c r="K66" s="62"/>
      <c r="L66" s="62">
        <f t="shared" si="1"/>
        <v>0</v>
      </c>
      <c r="M66" s="62"/>
      <c r="N66" s="62"/>
      <c r="O66" s="40"/>
    </row>
    <row r="67" spans="1:15" ht="15.75">
      <c r="A67" s="10" t="s">
        <v>81</v>
      </c>
      <c r="B67" s="21"/>
      <c r="C67" s="18"/>
      <c r="D67" s="18"/>
      <c r="E67" s="18"/>
      <c r="F67" s="212"/>
      <c r="G67" s="66"/>
      <c r="H67" s="63"/>
      <c r="I67" s="62"/>
      <c r="J67" s="62"/>
      <c r="K67" s="62"/>
      <c r="L67" s="62">
        <f t="shared" si="1"/>
        <v>0</v>
      </c>
      <c r="M67" s="62"/>
      <c r="N67" s="62"/>
      <c r="O67" s="40"/>
    </row>
    <row r="68" spans="1:15" ht="15.75">
      <c r="A68" s="10" t="s">
        <v>82</v>
      </c>
      <c r="B68" s="21"/>
      <c r="C68" s="18"/>
      <c r="D68" s="18"/>
      <c r="E68" s="18"/>
      <c r="F68" s="212"/>
      <c r="G68" s="66"/>
      <c r="H68" s="63"/>
      <c r="I68" s="62"/>
      <c r="J68" s="62"/>
      <c r="K68" s="62"/>
      <c r="L68" s="62">
        <f t="shared" si="1"/>
        <v>0</v>
      </c>
      <c r="M68" s="62"/>
      <c r="N68" s="62"/>
      <c r="O68" s="40"/>
    </row>
    <row r="69" spans="1:15" ht="21" customHeight="1">
      <c r="A69" s="10" t="s">
        <v>83</v>
      </c>
      <c r="B69" s="21"/>
      <c r="C69" s="18"/>
      <c r="D69" s="18"/>
      <c r="E69" s="18"/>
      <c r="F69" s="212"/>
      <c r="G69" s="66"/>
      <c r="H69" s="63"/>
      <c r="I69" s="62"/>
      <c r="J69" s="62"/>
      <c r="K69" s="62"/>
      <c r="L69" s="62">
        <f t="shared" si="1"/>
        <v>0</v>
      </c>
      <c r="M69" s="62"/>
      <c r="N69" s="62"/>
      <c r="O69" s="40"/>
    </row>
    <row r="70" spans="1:15" ht="15.75">
      <c r="A70" s="10" t="s">
        <v>84</v>
      </c>
      <c r="B70" s="21"/>
      <c r="C70" s="18"/>
      <c r="D70" s="18"/>
      <c r="E70" s="18"/>
      <c r="F70" s="212"/>
      <c r="G70" s="66"/>
      <c r="H70" s="63"/>
      <c r="I70" s="62"/>
      <c r="J70" s="62"/>
      <c r="K70" s="62"/>
      <c r="L70" s="62">
        <f t="shared" si="1"/>
        <v>0</v>
      </c>
      <c r="M70" s="62"/>
      <c r="N70" s="62"/>
      <c r="O70" s="40"/>
    </row>
    <row r="71" spans="1:15" ht="15.75">
      <c r="A71" s="10" t="s">
        <v>85</v>
      </c>
      <c r="B71" s="21"/>
      <c r="C71" s="18"/>
      <c r="D71" s="18"/>
      <c r="E71" s="18"/>
      <c r="F71" s="212"/>
      <c r="G71" s="66"/>
      <c r="H71" s="63"/>
      <c r="I71" s="62"/>
      <c r="J71" s="62"/>
      <c r="K71" s="62"/>
      <c r="L71" s="62">
        <f t="shared" si="1"/>
        <v>0</v>
      </c>
      <c r="M71" s="62"/>
      <c r="N71" s="62"/>
      <c r="O71" s="40"/>
    </row>
    <row r="72" spans="1:15" ht="31.5">
      <c r="A72" s="10" t="s">
        <v>86</v>
      </c>
      <c r="B72" s="21"/>
      <c r="C72" s="18"/>
      <c r="D72" s="18"/>
      <c r="E72" s="18"/>
      <c r="F72" s="212"/>
      <c r="G72" s="66"/>
      <c r="H72" s="63"/>
      <c r="I72" s="62"/>
      <c r="J72" s="62"/>
      <c r="K72" s="62"/>
      <c r="L72" s="62">
        <f t="shared" si="1"/>
        <v>0</v>
      </c>
      <c r="M72" s="62"/>
      <c r="N72" s="62"/>
      <c r="O72" s="40"/>
    </row>
    <row r="73" spans="1:15" ht="32.25" thickBot="1">
      <c r="A73" s="11" t="s">
        <v>87</v>
      </c>
      <c r="B73" s="22"/>
      <c r="C73" s="30"/>
      <c r="D73" s="30"/>
      <c r="E73" s="30"/>
      <c r="F73" s="213"/>
      <c r="G73" s="67"/>
      <c r="H73" s="70"/>
      <c r="I73" s="68"/>
      <c r="J73" s="68"/>
      <c r="K73" s="68"/>
      <c r="L73" s="68">
        <f t="shared" si="1"/>
        <v>0</v>
      </c>
      <c r="M73" s="68"/>
      <c r="N73" s="68"/>
      <c r="O73" s="41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2">SUM(C11:C73)</f>
        <v>0</v>
      </c>
      <c r="D74" s="24">
        <f t="shared" si="2"/>
        <v>0</v>
      </c>
      <c r="E74" s="24">
        <f t="shared" si="2"/>
        <v>0</v>
      </c>
      <c r="F74" s="205">
        <f t="shared" ref="F74" si="3">SUM(F11:F73)</f>
        <v>0</v>
      </c>
      <c r="G74" s="24">
        <f t="shared" si="2"/>
        <v>0</v>
      </c>
      <c r="H74" s="24">
        <f t="shared" si="2"/>
        <v>0</v>
      </c>
      <c r="I74" s="75">
        <f t="shared" si="2"/>
        <v>0</v>
      </c>
      <c r="J74" s="48">
        <f t="shared" si="2"/>
        <v>0</v>
      </c>
      <c r="K74" s="91">
        <f t="shared" si="2"/>
        <v>0</v>
      </c>
      <c r="L74" s="92">
        <f t="shared" si="2"/>
        <v>0</v>
      </c>
      <c r="M74" s="24">
        <f t="shared" si="2"/>
        <v>0</v>
      </c>
      <c r="N74" s="24">
        <f t="shared" si="2"/>
        <v>0</v>
      </c>
      <c r="O74" s="49">
        <f t="shared" si="2"/>
        <v>0</v>
      </c>
    </row>
    <row r="75" spans="1:15">
      <c r="A75" s="381"/>
      <c r="B75" s="381"/>
      <c r="C75" s="381"/>
      <c r="D75" s="381"/>
      <c r="E75" s="381"/>
      <c r="F75" s="381"/>
      <c r="G75" s="381"/>
      <c r="H75" s="381"/>
      <c r="I75" s="381"/>
      <c r="J75" s="381"/>
      <c r="K75" s="381"/>
      <c r="L75" s="381"/>
      <c r="M75" s="381"/>
      <c r="N75" s="381"/>
      <c r="O75" s="381"/>
    </row>
  </sheetData>
  <mergeCells count="18">
    <mergeCell ref="A5:A10"/>
    <mergeCell ref="B5:C8"/>
    <mergeCell ref="B9:B10"/>
    <mergeCell ref="C9:C10"/>
    <mergeCell ref="D9:D10"/>
    <mergeCell ref="B2:N2"/>
    <mergeCell ref="B3:N3"/>
    <mergeCell ref="N9:N10"/>
    <mergeCell ref="O9:O10"/>
    <mergeCell ref="E9:E10"/>
    <mergeCell ref="F9:F10"/>
    <mergeCell ref="G9:G10"/>
    <mergeCell ref="H9:H10"/>
    <mergeCell ref="I9:I10"/>
    <mergeCell ref="J9:L9"/>
    <mergeCell ref="M9:M10"/>
    <mergeCell ref="D5:G8"/>
    <mergeCell ref="H5:O8"/>
  </mergeCells>
  <pageMargins left="0.51181102362204722" right="0" top="0.19685039370078741" bottom="0" header="0.31496062992125984" footer="0.31496062992125984"/>
  <pageSetup paperSize="9" scale="46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83" sqref="G83"/>
    </sheetView>
  </sheetViews>
  <sheetFormatPr defaultRowHeight="1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83" sqref="G83"/>
    </sheetView>
  </sheetViews>
  <sheetFormatPr defaultRowHeight="1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sheetPr>
    <tabColor rgb="FF00B050"/>
  </sheetPr>
  <dimension ref="A1:O75"/>
  <sheetViews>
    <sheetView view="pageBreakPreview" zoomScale="75" zoomScaleNormal="60" zoomScaleSheetLayoutView="75" workbookViewId="0">
      <pane ySplit="10" topLeftCell="A71" activePane="bottomLeft" state="frozen"/>
      <selection activeCell="G83" sqref="G83"/>
      <selection pane="bottomLeft" activeCell="G83" sqref="G83"/>
    </sheetView>
  </sheetViews>
  <sheetFormatPr defaultRowHeight="1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2.5703125" customWidth="1"/>
    <col min="6" max="6" width="9.28515625" customWidth="1"/>
    <col min="7" max="7" width="9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/>
    <row r="2" spans="1:15" ht="46.9" customHeight="1">
      <c r="B2" s="557" t="s">
        <v>171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125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4"/>
      <c r="I4" s="4"/>
      <c r="J4" s="4"/>
      <c r="K4" s="27"/>
      <c r="L4" s="4"/>
      <c r="M4" s="4"/>
      <c r="N4" s="4"/>
    </row>
    <row r="5" spans="1:15" ht="15.6" customHeight="1">
      <c r="A5" s="537" t="s">
        <v>89</v>
      </c>
      <c r="B5" s="540" t="s">
        <v>131</v>
      </c>
      <c r="C5" s="541"/>
      <c r="D5" s="266" t="s">
        <v>132</v>
      </c>
      <c r="E5" s="267"/>
      <c r="F5" s="268"/>
      <c r="G5" s="268"/>
      <c r="H5" s="541"/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269"/>
      <c r="E6" s="270"/>
      <c r="F6" s="271"/>
      <c r="G6" s="271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269"/>
      <c r="E7" s="270"/>
      <c r="F7" s="271"/>
      <c r="G7" s="271"/>
      <c r="H7" s="543"/>
      <c r="I7" s="543"/>
      <c r="J7" s="543"/>
      <c r="K7" s="543"/>
      <c r="L7" s="543"/>
      <c r="M7" s="543"/>
      <c r="N7" s="543"/>
      <c r="O7" s="560"/>
    </row>
    <row r="8" spans="1:15" ht="7.15" customHeight="1">
      <c r="A8" s="538"/>
      <c r="B8" s="542"/>
      <c r="C8" s="543"/>
      <c r="D8" s="272"/>
      <c r="E8" s="273"/>
      <c r="F8" s="274"/>
      <c r="G8" s="274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46" t="s">
        <v>136</v>
      </c>
      <c r="I9" s="546" t="s">
        <v>137</v>
      </c>
      <c r="J9" s="561" t="s">
        <v>130</v>
      </c>
      <c r="K9" s="562"/>
      <c r="L9" s="563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47"/>
      <c r="I10" s="547"/>
      <c r="J10" s="38" t="s">
        <v>140</v>
      </c>
      <c r="K10" s="38" t="s">
        <v>141</v>
      </c>
      <c r="L10" s="38" t="s">
        <v>142</v>
      </c>
      <c r="M10" s="547"/>
      <c r="N10" s="565"/>
      <c r="O10" s="567"/>
    </row>
    <row r="11" spans="1:15" ht="17.45" customHeight="1">
      <c r="A11" s="53" t="s">
        <v>26</v>
      </c>
      <c r="B11" s="20"/>
      <c r="C11" s="29"/>
      <c r="D11" s="29"/>
      <c r="E11" s="29"/>
      <c r="F11" s="164"/>
      <c r="G11" s="93"/>
      <c r="H11" s="69"/>
      <c r="I11" s="64"/>
      <c r="J11" s="64"/>
      <c r="K11" s="64"/>
      <c r="L11" s="64"/>
      <c r="M11" s="64"/>
      <c r="N11" s="64"/>
      <c r="O11" s="71"/>
    </row>
    <row r="12" spans="1:15" ht="15.75">
      <c r="A12" s="10" t="s">
        <v>27</v>
      </c>
      <c r="B12" s="21"/>
      <c r="C12" s="18"/>
      <c r="D12" s="18"/>
      <c r="E12" s="18"/>
      <c r="F12" s="152"/>
      <c r="G12" s="78"/>
      <c r="H12" s="63"/>
      <c r="I12" s="62"/>
      <c r="J12" s="62"/>
      <c r="K12" s="62"/>
      <c r="L12" s="62"/>
      <c r="M12" s="62"/>
      <c r="N12" s="62"/>
      <c r="O12" s="72"/>
    </row>
    <row r="13" spans="1:15" ht="15.75">
      <c r="A13" s="10" t="s">
        <v>28</v>
      </c>
      <c r="B13" s="21"/>
      <c r="C13" s="18"/>
      <c r="D13" s="18"/>
      <c r="E13" s="18"/>
      <c r="F13" s="152"/>
      <c r="G13" s="78"/>
      <c r="H13" s="63"/>
      <c r="I13" s="62"/>
      <c r="J13" s="62"/>
      <c r="K13" s="62"/>
      <c r="L13" s="62"/>
      <c r="M13" s="62"/>
      <c r="N13" s="62"/>
      <c r="O13" s="72"/>
    </row>
    <row r="14" spans="1:15" ht="15.75">
      <c r="A14" s="10" t="s">
        <v>29</v>
      </c>
      <c r="B14" s="21"/>
      <c r="C14" s="18"/>
      <c r="D14" s="18"/>
      <c r="E14" s="18"/>
      <c r="F14" s="152"/>
      <c r="G14" s="78"/>
      <c r="H14" s="63"/>
      <c r="I14" s="62"/>
      <c r="J14" s="62"/>
      <c r="K14" s="62"/>
      <c r="L14" s="62"/>
      <c r="M14" s="62"/>
      <c r="N14" s="62"/>
      <c r="O14" s="72"/>
    </row>
    <row r="15" spans="1:15" ht="15.75">
      <c r="A15" s="10" t="s">
        <v>30</v>
      </c>
      <c r="B15" s="21"/>
      <c r="C15" s="18"/>
      <c r="D15" s="18"/>
      <c r="E15" s="18"/>
      <c r="F15" s="152"/>
      <c r="G15" s="78"/>
      <c r="H15" s="63"/>
      <c r="I15" s="62"/>
      <c r="J15" s="62"/>
      <c r="K15" s="62"/>
      <c r="L15" s="62"/>
      <c r="M15" s="62"/>
      <c r="N15" s="62"/>
      <c r="O15" s="72"/>
    </row>
    <row r="16" spans="1:15" ht="15.75">
      <c r="A16" s="10" t="s">
        <v>31</v>
      </c>
      <c r="B16" s="21"/>
      <c r="C16" s="18"/>
      <c r="D16" s="18"/>
      <c r="E16" s="18"/>
      <c r="F16" s="152"/>
      <c r="G16" s="78"/>
      <c r="H16" s="63"/>
      <c r="I16" s="62"/>
      <c r="J16" s="62"/>
      <c r="K16" s="62"/>
      <c r="L16" s="62"/>
      <c r="M16" s="62"/>
      <c r="N16" s="62"/>
      <c r="O16" s="72"/>
    </row>
    <row r="17" spans="1:15" ht="19.899999999999999" customHeight="1">
      <c r="A17" s="10" t="s">
        <v>32</v>
      </c>
      <c r="B17" s="21"/>
      <c r="C17" s="18"/>
      <c r="D17" s="18"/>
      <c r="E17" s="18"/>
      <c r="F17" s="152"/>
      <c r="G17" s="78"/>
      <c r="H17" s="63"/>
      <c r="I17" s="62"/>
      <c r="J17" s="62"/>
      <c r="K17" s="62"/>
      <c r="L17" s="62"/>
      <c r="M17" s="62"/>
      <c r="N17" s="62"/>
      <c r="O17" s="72"/>
    </row>
    <row r="18" spans="1:15" ht="31.9" customHeight="1">
      <c r="A18" s="10" t="s">
        <v>33</v>
      </c>
      <c r="B18" s="21"/>
      <c r="C18" s="18"/>
      <c r="D18" s="18"/>
      <c r="E18" s="18"/>
      <c r="F18" s="152"/>
      <c r="G18" s="78"/>
      <c r="H18" s="63"/>
      <c r="I18" s="62"/>
      <c r="J18" s="62"/>
      <c r="K18" s="62"/>
      <c r="L18" s="62"/>
      <c r="M18" s="62"/>
      <c r="N18" s="62"/>
      <c r="O18" s="72"/>
    </row>
    <row r="19" spans="1:15" ht="15.75">
      <c r="A19" s="10" t="s">
        <v>34</v>
      </c>
      <c r="B19" s="21"/>
      <c r="C19" s="18"/>
      <c r="D19" s="18"/>
      <c r="E19" s="18"/>
      <c r="F19" s="152"/>
      <c r="G19" s="78"/>
      <c r="H19" s="63"/>
      <c r="I19" s="62"/>
      <c r="J19" s="62"/>
      <c r="K19" s="62"/>
      <c r="L19" s="62"/>
      <c r="M19" s="62"/>
      <c r="N19" s="62"/>
      <c r="O19" s="72"/>
    </row>
    <row r="20" spans="1:15" ht="15.75">
      <c r="A20" s="10" t="s">
        <v>35</v>
      </c>
      <c r="B20" s="21"/>
      <c r="C20" s="18"/>
      <c r="D20" s="18"/>
      <c r="E20" s="18"/>
      <c r="F20" s="152"/>
      <c r="G20" s="78"/>
      <c r="H20" s="63"/>
      <c r="I20" s="62"/>
      <c r="J20" s="62"/>
      <c r="K20" s="62"/>
      <c r="L20" s="62"/>
      <c r="M20" s="62"/>
      <c r="N20" s="62"/>
      <c r="O20" s="72"/>
    </row>
    <row r="21" spans="1:15" ht="16.149999999999999" customHeight="1">
      <c r="A21" s="10" t="s">
        <v>36</v>
      </c>
      <c r="B21" s="21"/>
      <c r="C21" s="18"/>
      <c r="D21" s="18"/>
      <c r="E21" s="18"/>
      <c r="F21" s="152"/>
      <c r="G21" s="78"/>
      <c r="H21" s="63"/>
      <c r="I21" s="62"/>
      <c r="J21" s="62"/>
      <c r="K21" s="62"/>
      <c r="L21" s="62"/>
      <c r="M21" s="62"/>
      <c r="N21" s="62"/>
      <c r="O21" s="72"/>
    </row>
    <row r="22" spans="1:15" ht="16.149999999999999" customHeight="1">
      <c r="A22" s="10" t="s">
        <v>37</v>
      </c>
      <c r="B22" s="21"/>
      <c r="C22" s="18"/>
      <c r="D22" s="18"/>
      <c r="E22" s="18"/>
      <c r="F22" s="152"/>
      <c r="G22" s="78"/>
      <c r="H22" s="63"/>
      <c r="I22" s="62"/>
      <c r="J22" s="62"/>
      <c r="K22" s="62"/>
      <c r="L22" s="62"/>
      <c r="M22" s="62"/>
      <c r="N22" s="62"/>
      <c r="O22" s="72"/>
    </row>
    <row r="23" spans="1:15" ht="19.149999999999999" customHeight="1">
      <c r="A23" s="10" t="s">
        <v>38</v>
      </c>
      <c r="B23" s="21"/>
      <c r="C23" s="18"/>
      <c r="D23" s="18"/>
      <c r="E23" s="18"/>
      <c r="F23" s="152"/>
      <c r="G23" s="78"/>
      <c r="H23" s="63"/>
      <c r="I23" s="62"/>
      <c r="J23" s="62"/>
      <c r="K23" s="62"/>
      <c r="L23" s="62"/>
      <c r="M23" s="62"/>
      <c r="N23" s="62"/>
      <c r="O23" s="72"/>
    </row>
    <row r="24" spans="1:15" ht="15.75">
      <c r="A24" s="10" t="s">
        <v>39</v>
      </c>
      <c r="B24" s="21"/>
      <c r="C24" s="18"/>
      <c r="D24" s="18"/>
      <c r="E24" s="18"/>
      <c r="F24" s="152"/>
      <c r="G24" s="78"/>
      <c r="H24" s="63"/>
      <c r="I24" s="62"/>
      <c r="J24" s="62"/>
      <c r="K24" s="62"/>
      <c r="L24" s="62"/>
      <c r="M24" s="62"/>
      <c r="N24" s="62"/>
      <c r="O24" s="72"/>
    </row>
    <row r="25" spans="1:15" ht="15.75">
      <c r="A25" s="10" t="s">
        <v>40</v>
      </c>
      <c r="B25" s="21"/>
      <c r="C25" s="18"/>
      <c r="D25" s="18"/>
      <c r="E25" s="18"/>
      <c r="F25" s="152"/>
      <c r="G25" s="78"/>
      <c r="H25" s="63"/>
      <c r="I25" s="62"/>
      <c r="J25" s="62"/>
      <c r="K25" s="62"/>
      <c r="L25" s="62"/>
      <c r="M25" s="62"/>
      <c r="N25" s="62"/>
      <c r="O25" s="72"/>
    </row>
    <row r="26" spans="1:15" ht="31.5">
      <c r="A26" s="10" t="s">
        <v>41</v>
      </c>
      <c r="B26" s="21"/>
      <c r="C26" s="18"/>
      <c r="D26" s="18"/>
      <c r="E26" s="18"/>
      <c r="F26" s="152"/>
      <c r="G26" s="78"/>
      <c r="H26" s="63"/>
      <c r="I26" s="62"/>
      <c r="J26" s="62"/>
      <c r="K26" s="62"/>
      <c r="L26" s="62"/>
      <c r="M26" s="62"/>
      <c r="N26" s="62"/>
      <c r="O26" s="72"/>
    </row>
    <row r="27" spans="1:15" ht="24" customHeight="1">
      <c r="A27" s="10" t="s">
        <v>42</v>
      </c>
      <c r="B27" s="21"/>
      <c r="C27" s="18"/>
      <c r="D27" s="18"/>
      <c r="E27" s="18"/>
      <c r="F27" s="152"/>
      <c r="G27" s="78"/>
      <c r="H27" s="63"/>
      <c r="I27" s="62"/>
      <c r="J27" s="62"/>
      <c r="K27" s="62"/>
      <c r="L27" s="62"/>
      <c r="M27" s="62"/>
      <c r="N27" s="62"/>
      <c r="O27" s="72"/>
    </row>
    <row r="28" spans="1:15" ht="15.75">
      <c r="A28" s="10" t="s">
        <v>43</v>
      </c>
      <c r="B28" s="21"/>
      <c r="C28" s="18"/>
      <c r="D28" s="18"/>
      <c r="E28" s="18"/>
      <c r="F28" s="152"/>
      <c r="G28" s="78"/>
      <c r="H28" s="63"/>
      <c r="I28" s="62"/>
      <c r="J28" s="62"/>
      <c r="K28" s="62"/>
      <c r="L28" s="62"/>
      <c r="M28" s="62"/>
      <c r="N28" s="62"/>
      <c r="O28" s="72"/>
    </row>
    <row r="29" spans="1:15" ht="31.5">
      <c r="A29" s="10" t="s">
        <v>44</v>
      </c>
      <c r="B29" s="21"/>
      <c r="C29" s="18"/>
      <c r="D29" s="18"/>
      <c r="E29" s="18"/>
      <c r="F29" s="152"/>
      <c r="G29" s="78"/>
      <c r="H29" s="63"/>
      <c r="I29" s="62"/>
      <c r="J29" s="62"/>
      <c r="K29" s="62"/>
      <c r="L29" s="62"/>
      <c r="M29" s="62"/>
      <c r="N29" s="62"/>
      <c r="O29" s="72"/>
    </row>
    <row r="30" spans="1:15" ht="15.75">
      <c r="A30" s="10" t="s">
        <v>45</v>
      </c>
      <c r="B30" s="21"/>
      <c r="C30" s="18"/>
      <c r="D30" s="18"/>
      <c r="E30" s="18"/>
      <c r="F30" s="152"/>
      <c r="G30" s="78"/>
      <c r="H30" s="63"/>
      <c r="I30" s="62"/>
      <c r="J30" s="62"/>
      <c r="K30" s="62"/>
      <c r="L30" s="62"/>
      <c r="M30" s="62"/>
      <c r="N30" s="62"/>
      <c r="O30" s="72"/>
    </row>
    <row r="31" spans="1:15" ht="19.899999999999999" customHeight="1">
      <c r="A31" s="10" t="s">
        <v>46</v>
      </c>
      <c r="B31" s="21"/>
      <c r="C31" s="18"/>
      <c r="D31" s="18"/>
      <c r="E31" s="18"/>
      <c r="F31" s="152"/>
      <c r="G31" s="78"/>
      <c r="H31" s="63"/>
      <c r="I31" s="62"/>
      <c r="J31" s="62"/>
      <c r="K31" s="62"/>
      <c r="L31" s="62"/>
      <c r="M31" s="62"/>
      <c r="N31" s="62"/>
      <c r="O31" s="72"/>
    </row>
    <row r="32" spans="1:15" ht="15.75">
      <c r="A32" s="10" t="s">
        <v>47</v>
      </c>
      <c r="B32" s="21"/>
      <c r="C32" s="18"/>
      <c r="D32" s="18"/>
      <c r="E32" s="18"/>
      <c r="F32" s="152"/>
      <c r="G32" s="78"/>
      <c r="H32" s="63"/>
      <c r="I32" s="62"/>
      <c r="J32" s="62"/>
      <c r="K32" s="62"/>
      <c r="L32" s="62"/>
      <c r="M32" s="62"/>
      <c r="N32" s="62"/>
      <c r="O32" s="72"/>
    </row>
    <row r="33" spans="1:15" ht="18.600000000000001" customHeight="1">
      <c r="A33" s="10" t="s">
        <v>48</v>
      </c>
      <c r="B33" s="21"/>
      <c r="C33" s="18"/>
      <c r="D33" s="18"/>
      <c r="E33" s="18"/>
      <c r="F33" s="152"/>
      <c r="G33" s="78"/>
      <c r="H33" s="63"/>
      <c r="I33" s="62"/>
      <c r="J33" s="62"/>
      <c r="K33" s="62"/>
      <c r="L33" s="62"/>
      <c r="M33" s="62"/>
      <c r="N33" s="62"/>
      <c r="O33" s="72"/>
    </row>
    <row r="34" spans="1:15" ht="16.149999999999999" customHeight="1">
      <c r="A34" s="10" t="s">
        <v>49</v>
      </c>
      <c r="B34" s="21"/>
      <c r="C34" s="18"/>
      <c r="D34" s="18"/>
      <c r="E34" s="18"/>
      <c r="F34" s="152"/>
      <c r="G34" s="78"/>
      <c r="H34" s="63"/>
      <c r="I34" s="62"/>
      <c r="J34" s="62"/>
      <c r="K34" s="62"/>
      <c r="L34" s="62"/>
      <c r="M34" s="62"/>
      <c r="N34" s="62"/>
      <c r="O34" s="72"/>
    </row>
    <row r="35" spans="1:15" ht="15.75">
      <c r="A35" s="10" t="s">
        <v>50</v>
      </c>
      <c r="B35" s="21"/>
      <c r="C35" s="18"/>
      <c r="D35" s="18"/>
      <c r="E35" s="18"/>
      <c r="F35" s="152"/>
      <c r="G35" s="78"/>
      <c r="H35" s="63"/>
      <c r="I35" s="62"/>
      <c r="J35" s="62"/>
      <c r="K35" s="62"/>
      <c r="L35" s="62"/>
      <c r="M35" s="62"/>
      <c r="N35" s="62"/>
      <c r="O35" s="72"/>
    </row>
    <row r="36" spans="1:15" ht="15.75">
      <c r="A36" s="10" t="s">
        <v>51</v>
      </c>
      <c r="B36" s="21"/>
      <c r="C36" s="18"/>
      <c r="D36" s="18"/>
      <c r="E36" s="18"/>
      <c r="F36" s="152"/>
      <c r="G36" s="78"/>
      <c r="H36" s="63"/>
      <c r="I36" s="62"/>
      <c r="J36" s="62"/>
      <c r="K36" s="62"/>
      <c r="L36" s="62"/>
      <c r="M36" s="62"/>
      <c r="N36" s="62"/>
      <c r="O36" s="72"/>
    </row>
    <row r="37" spans="1:15" ht="19.899999999999999" customHeight="1">
      <c r="A37" s="10" t="s">
        <v>52</v>
      </c>
      <c r="B37" s="21"/>
      <c r="C37" s="18"/>
      <c r="D37" s="18"/>
      <c r="E37" s="18"/>
      <c r="F37" s="152"/>
      <c r="G37" s="78"/>
      <c r="H37" s="63"/>
      <c r="I37" s="62"/>
      <c r="J37" s="62"/>
      <c r="K37" s="62"/>
      <c r="L37" s="62"/>
      <c r="M37" s="62"/>
      <c r="N37" s="62"/>
      <c r="O37" s="72"/>
    </row>
    <row r="38" spans="1:15" ht="15.75">
      <c r="A38" s="10" t="s">
        <v>53</v>
      </c>
      <c r="B38" s="21"/>
      <c r="C38" s="18"/>
      <c r="D38" s="18"/>
      <c r="E38" s="18"/>
      <c r="F38" s="152"/>
      <c r="G38" s="78"/>
      <c r="H38" s="63"/>
      <c r="I38" s="62"/>
      <c r="J38" s="62"/>
      <c r="K38" s="62"/>
      <c r="L38" s="62"/>
      <c r="M38" s="62"/>
      <c r="N38" s="62"/>
      <c r="O38" s="72"/>
    </row>
    <row r="39" spans="1:15" ht="31.5">
      <c r="A39" s="10" t="s">
        <v>54</v>
      </c>
      <c r="B39" s="21"/>
      <c r="C39" s="18"/>
      <c r="D39" s="18"/>
      <c r="E39" s="18"/>
      <c r="F39" s="152"/>
      <c r="G39" s="78"/>
      <c r="H39" s="63"/>
      <c r="I39" s="62"/>
      <c r="J39" s="62"/>
      <c r="K39" s="62"/>
      <c r="L39" s="62"/>
      <c r="M39" s="62"/>
      <c r="N39" s="62"/>
      <c r="O39" s="72"/>
    </row>
    <row r="40" spans="1:15" ht="15.75">
      <c r="A40" s="10" t="s">
        <v>55</v>
      </c>
      <c r="B40" s="21"/>
      <c r="C40" s="18"/>
      <c r="D40" s="18"/>
      <c r="E40" s="18"/>
      <c r="F40" s="152"/>
      <c r="G40" s="78"/>
      <c r="H40" s="63"/>
      <c r="I40" s="62"/>
      <c r="J40" s="62"/>
      <c r="K40" s="62"/>
      <c r="L40" s="62"/>
      <c r="M40" s="62"/>
      <c r="N40" s="62"/>
      <c r="O40" s="72"/>
    </row>
    <row r="41" spans="1:15" ht="15.75">
      <c r="A41" s="10" t="s">
        <v>56</v>
      </c>
      <c r="B41" s="21"/>
      <c r="C41" s="18"/>
      <c r="D41" s="18"/>
      <c r="E41" s="18"/>
      <c r="F41" s="152"/>
      <c r="G41" s="78"/>
      <c r="H41" s="63"/>
      <c r="I41" s="62"/>
      <c r="J41" s="62"/>
      <c r="K41" s="62"/>
      <c r="L41" s="62"/>
      <c r="M41" s="62"/>
      <c r="N41" s="62"/>
      <c r="O41" s="72"/>
    </row>
    <row r="42" spans="1:15" ht="15.6" customHeight="1">
      <c r="A42" s="10" t="s">
        <v>57</v>
      </c>
      <c r="B42" s="21"/>
      <c r="C42" s="18"/>
      <c r="D42" s="18"/>
      <c r="E42" s="18"/>
      <c r="F42" s="152"/>
      <c r="G42" s="78"/>
      <c r="H42" s="63"/>
      <c r="I42" s="62"/>
      <c r="J42" s="62"/>
      <c r="K42" s="62"/>
      <c r="L42" s="62"/>
      <c r="M42" s="62"/>
      <c r="N42" s="62"/>
      <c r="O42" s="72"/>
    </row>
    <row r="43" spans="1:15" ht="15.75">
      <c r="A43" s="10" t="s">
        <v>58</v>
      </c>
      <c r="B43" s="21"/>
      <c r="C43" s="18"/>
      <c r="D43" s="18"/>
      <c r="E43" s="18"/>
      <c r="F43" s="152"/>
      <c r="G43" s="78"/>
      <c r="H43" s="63"/>
      <c r="I43" s="62"/>
      <c r="J43" s="62"/>
      <c r="K43" s="62"/>
      <c r="L43" s="62"/>
      <c r="M43" s="62"/>
      <c r="N43" s="62"/>
      <c r="O43" s="72"/>
    </row>
    <row r="44" spans="1:15" ht="15.75">
      <c r="A44" s="10" t="s">
        <v>59</v>
      </c>
      <c r="B44" s="21"/>
      <c r="C44" s="18"/>
      <c r="D44" s="18"/>
      <c r="E44" s="18"/>
      <c r="F44" s="152"/>
      <c r="G44" s="78"/>
      <c r="H44" s="63"/>
      <c r="I44" s="62"/>
      <c r="J44" s="62"/>
      <c r="K44" s="62"/>
      <c r="L44" s="62"/>
      <c r="M44" s="62"/>
      <c r="N44" s="62"/>
      <c r="O44" s="72"/>
    </row>
    <row r="45" spans="1:15" ht="15.75">
      <c r="A45" s="10" t="s">
        <v>60</v>
      </c>
      <c r="B45" s="21"/>
      <c r="C45" s="18"/>
      <c r="D45" s="18"/>
      <c r="E45" s="18"/>
      <c r="F45" s="152"/>
      <c r="G45" s="78"/>
      <c r="H45" s="63"/>
      <c r="I45" s="62"/>
      <c r="J45" s="62"/>
      <c r="K45" s="62"/>
      <c r="L45" s="62"/>
      <c r="M45" s="62"/>
      <c r="N45" s="62"/>
      <c r="O45" s="72"/>
    </row>
    <row r="46" spans="1:15" ht="15" customHeight="1">
      <c r="A46" s="10" t="s">
        <v>61</v>
      </c>
      <c r="B46" s="21"/>
      <c r="C46" s="18"/>
      <c r="D46" s="18"/>
      <c r="E46" s="18"/>
      <c r="F46" s="152"/>
      <c r="G46" s="78"/>
      <c r="H46" s="63"/>
      <c r="I46" s="62"/>
      <c r="J46" s="62"/>
      <c r="K46" s="62"/>
      <c r="L46" s="62"/>
      <c r="M46" s="62"/>
      <c r="N46" s="62"/>
      <c r="O46" s="72"/>
    </row>
    <row r="47" spans="1:15" ht="18" customHeight="1">
      <c r="A47" s="10" t="s">
        <v>62</v>
      </c>
      <c r="B47" s="21"/>
      <c r="C47" s="18"/>
      <c r="D47" s="18"/>
      <c r="E47" s="18"/>
      <c r="F47" s="152"/>
      <c r="G47" s="78"/>
      <c r="H47" s="63"/>
      <c r="I47" s="62"/>
      <c r="J47" s="62"/>
      <c r="K47" s="62"/>
      <c r="L47" s="62"/>
      <c r="M47" s="62"/>
      <c r="N47" s="62"/>
      <c r="O47" s="72"/>
    </row>
    <row r="48" spans="1:15" ht="18.600000000000001" customHeight="1">
      <c r="A48" s="10" t="s">
        <v>63</v>
      </c>
      <c r="B48" s="21"/>
      <c r="C48" s="18"/>
      <c r="D48" s="18"/>
      <c r="E48" s="18"/>
      <c r="F48" s="152"/>
      <c r="G48" s="78"/>
      <c r="H48" s="63"/>
      <c r="I48" s="62"/>
      <c r="J48" s="62"/>
      <c r="K48" s="62"/>
      <c r="L48" s="62"/>
      <c r="M48" s="62"/>
      <c r="N48" s="62"/>
      <c r="O48" s="72"/>
    </row>
    <row r="49" spans="1:15" ht="39" customHeight="1">
      <c r="A49" s="10" t="s">
        <v>92</v>
      </c>
      <c r="B49" s="21"/>
      <c r="C49" s="18"/>
      <c r="D49" s="18"/>
      <c r="E49" s="18"/>
      <c r="F49" s="152"/>
      <c r="G49" s="78"/>
      <c r="H49" s="63"/>
      <c r="I49" s="62"/>
      <c r="J49" s="62"/>
      <c r="K49" s="62"/>
      <c r="L49" s="62"/>
      <c r="M49" s="62"/>
      <c r="N49" s="62"/>
      <c r="O49" s="72"/>
    </row>
    <row r="50" spans="1:15" ht="19.899999999999999" customHeight="1">
      <c r="A50" s="10" t="s">
        <v>64</v>
      </c>
      <c r="B50" s="21"/>
      <c r="C50" s="18"/>
      <c r="D50" s="18"/>
      <c r="E50" s="18"/>
      <c r="F50" s="152"/>
      <c r="G50" s="78"/>
      <c r="H50" s="63"/>
      <c r="I50" s="62"/>
      <c r="J50" s="62"/>
      <c r="K50" s="62"/>
      <c r="L50" s="62"/>
      <c r="M50" s="62"/>
      <c r="N50" s="62"/>
      <c r="O50" s="72"/>
    </row>
    <row r="51" spans="1:15" ht="19.899999999999999" customHeight="1">
      <c r="A51" s="10" t="s">
        <v>65</v>
      </c>
      <c r="B51" s="21"/>
      <c r="C51" s="18"/>
      <c r="D51" s="18"/>
      <c r="E51" s="18"/>
      <c r="F51" s="152"/>
      <c r="G51" s="78"/>
      <c r="H51" s="63"/>
      <c r="I51" s="62"/>
      <c r="J51" s="62"/>
      <c r="K51" s="62"/>
      <c r="L51" s="62"/>
      <c r="M51" s="62"/>
      <c r="N51" s="62"/>
      <c r="O51" s="72"/>
    </row>
    <row r="52" spans="1:15" ht="15.75">
      <c r="A52" s="10" t="s">
        <v>66</v>
      </c>
      <c r="B52" s="21"/>
      <c r="C52" s="18"/>
      <c r="D52" s="18"/>
      <c r="E52" s="18"/>
      <c r="F52" s="152"/>
      <c r="G52" s="78"/>
      <c r="H52" s="63"/>
      <c r="I52" s="62"/>
      <c r="J52" s="62"/>
      <c r="K52" s="62"/>
      <c r="L52" s="62"/>
      <c r="M52" s="62"/>
      <c r="N52" s="62"/>
      <c r="O52" s="72"/>
    </row>
    <row r="53" spans="1:15" ht="15.75">
      <c r="A53" s="10" t="s">
        <v>67</v>
      </c>
      <c r="B53" s="21"/>
      <c r="C53" s="18"/>
      <c r="D53" s="18"/>
      <c r="E53" s="18"/>
      <c r="F53" s="152"/>
      <c r="G53" s="78"/>
      <c r="H53" s="63"/>
      <c r="I53" s="62"/>
      <c r="J53" s="62"/>
      <c r="K53" s="62"/>
      <c r="L53" s="62"/>
      <c r="M53" s="62"/>
      <c r="N53" s="62"/>
      <c r="O53" s="72"/>
    </row>
    <row r="54" spans="1:15" ht="15.75">
      <c r="A54" s="10" t="s">
        <v>68</v>
      </c>
      <c r="B54" s="21"/>
      <c r="C54" s="18"/>
      <c r="D54" s="18"/>
      <c r="E54" s="18"/>
      <c r="F54" s="152"/>
      <c r="G54" s="78"/>
      <c r="H54" s="63"/>
      <c r="I54" s="62"/>
      <c r="J54" s="62"/>
      <c r="K54" s="62"/>
      <c r="L54" s="62"/>
      <c r="M54" s="62"/>
      <c r="N54" s="62"/>
      <c r="O54" s="72"/>
    </row>
    <row r="55" spans="1:15" ht="31.5">
      <c r="A55" s="10" t="s">
        <v>69</v>
      </c>
      <c r="B55" s="21"/>
      <c r="C55" s="18"/>
      <c r="D55" s="18"/>
      <c r="E55" s="18"/>
      <c r="F55" s="152"/>
      <c r="G55" s="78"/>
      <c r="H55" s="63"/>
      <c r="I55" s="62"/>
      <c r="J55" s="62"/>
      <c r="K55" s="62"/>
      <c r="L55" s="62"/>
      <c r="M55" s="62"/>
      <c r="N55" s="62"/>
      <c r="O55" s="72"/>
    </row>
    <row r="56" spans="1:15" ht="15.75">
      <c r="A56" s="10" t="s">
        <v>70</v>
      </c>
      <c r="B56" s="21"/>
      <c r="C56" s="18"/>
      <c r="D56" s="18"/>
      <c r="E56" s="18"/>
      <c r="F56" s="152"/>
      <c r="G56" s="78"/>
      <c r="H56" s="63"/>
      <c r="I56" s="62"/>
      <c r="J56" s="62"/>
      <c r="K56" s="62"/>
      <c r="L56" s="62"/>
      <c r="M56" s="62"/>
      <c r="N56" s="62"/>
      <c r="O56" s="72"/>
    </row>
    <row r="57" spans="1:15" ht="15.75">
      <c r="A57" s="10" t="s">
        <v>71</v>
      </c>
      <c r="B57" s="21"/>
      <c r="C57" s="18"/>
      <c r="D57" s="18"/>
      <c r="E57" s="18"/>
      <c r="F57" s="152"/>
      <c r="G57" s="78"/>
      <c r="H57" s="63"/>
      <c r="I57" s="62"/>
      <c r="J57" s="62"/>
      <c r="K57" s="62"/>
      <c r="L57" s="62"/>
      <c r="M57" s="62"/>
      <c r="N57" s="62"/>
      <c r="O57" s="72"/>
    </row>
    <row r="58" spans="1:15" ht="15.75">
      <c r="A58" s="10" t="s">
        <v>72</v>
      </c>
      <c r="B58" s="21"/>
      <c r="C58" s="18"/>
      <c r="D58" s="18"/>
      <c r="E58" s="18"/>
      <c r="F58" s="152"/>
      <c r="G58" s="78"/>
      <c r="H58" s="63"/>
      <c r="I58" s="62"/>
      <c r="J58" s="62"/>
      <c r="K58" s="62"/>
      <c r="L58" s="62"/>
      <c r="M58" s="62"/>
      <c r="N58" s="62"/>
      <c r="O58" s="72"/>
    </row>
    <row r="59" spans="1:15" ht="15.75">
      <c r="A59" s="10" t="s">
        <v>73</v>
      </c>
      <c r="B59" s="21"/>
      <c r="C59" s="18"/>
      <c r="D59" s="18"/>
      <c r="E59" s="18"/>
      <c r="F59" s="152"/>
      <c r="G59" s="78"/>
      <c r="H59" s="63"/>
      <c r="I59" s="62"/>
      <c r="J59" s="62"/>
      <c r="K59" s="62"/>
      <c r="L59" s="62"/>
      <c r="M59" s="62"/>
      <c r="N59" s="62"/>
      <c r="O59" s="72"/>
    </row>
    <row r="60" spans="1:15" ht="31.5">
      <c r="A60" s="10" t="s">
        <v>74</v>
      </c>
      <c r="B60" s="21"/>
      <c r="C60" s="18"/>
      <c r="D60" s="18"/>
      <c r="E60" s="18"/>
      <c r="F60" s="152"/>
      <c r="G60" s="78"/>
      <c r="H60" s="63"/>
      <c r="I60" s="62"/>
      <c r="J60" s="62"/>
      <c r="K60" s="62"/>
      <c r="L60" s="62"/>
      <c r="M60" s="62"/>
      <c r="N60" s="62"/>
      <c r="O60" s="72"/>
    </row>
    <row r="61" spans="1:15" ht="15.75">
      <c r="A61" s="10" t="s">
        <v>75</v>
      </c>
      <c r="B61" s="21"/>
      <c r="C61" s="18"/>
      <c r="D61" s="18"/>
      <c r="E61" s="18"/>
      <c r="F61" s="152"/>
      <c r="G61" s="78"/>
      <c r="H61" s="63"/>
      <c r="I61" s="62"/>
      <c r="J61" s="62"/>
      <c r="K61" s="62"/>
      <c r="L61" s="62"/>
      <c r="M61" s="62"/>
      <c r="N61" s="62"/>
      <c r="O61" s="72"/>
    </row>
    <row r="62" spans="1:15" ht="15.75">
      <c r="A62" s="10" t="s">
        <v>76</v>
      </c>
      <c r="B62" s="21"/>
      <c r="C62" s="18"/>
      <c r="D62" s="18"/>
      <c r="E62" s="18"/>
      <c r="F62" s="152"/>
      <c r="G62" s="78"/>
      <c r="H62" s="63"/>
      <c r="I62" s="62"/>
      <c r="J62" s="62"/>
      <c r="K62" s="62"/>
      <c r="L62" s="62"/>
      <c r="M62" s="62"/>
      <c r="N62" s="62"/>
      <c r="O62" s="72"/>
    </row>
    <row r="63" spans="1:15" ht="19.899999999999999" customHeight="1">
      <c r="A63" s="10" t="s">
        <v>77</v>
      </c>
      <c r="B63" s="21"/>
      <c r="C63" s="18"/>
      <c r="D63" s="18"/>
      <c r="E63" s="18"/>
      <c r="F63" s="152"/>
      <c r="G63" s="78"/>
      <c r="H63" s="63"/>
      <c r="I63" s="62"/>
      <c r="J63" s="62"/>
      <c r="K63" s="62"/>
      <c r="L63" s="62"/>
      <c r="M63" s="62"/>
      <c r="N63" s="62"/>
      <c r="O63" s="72"/>
    </row>
    <row r="64" spans="1:15" ht="15.75">
      <c r="A64" s="10" t="s">
        <v>78</v>
      </c>
      <c r="B64" s="21"/>
      <c r="C64" s="18"/>
      <c r="D64" s="18"/>
      <c r="E64" s="18"/>
      <c r="F64" s="152"/>
      <c r="G64" s="78"/>
      <c r="H64" s="63"/>
      <c r="I64" s="62"/>
      <c r="J64" s="62"/>
      <c r="K64" s="62"/>
      <c r="L64" s="62"/>
      <c r="M64" s="62"/>
      <c r="N64" s="62"/>
      <c r="O64" s="72"/>
    </row>
    <row r="65" spans="1:15" ht="15.75">
      <c r="A65" s="10" t="s">
        <v>79</v>
      </c>
      <c r="B65" s="21"/>
      <c r="C65" s="18"/>
      <c r="D65" s="18"/>
      <c r="E65" s="18"/>
      <c r="F65" s="152"/>
      <c r="G65" s="78"/>
      <c r="H65" s="63"/>
      <c r="I65" s="62"/>
      <c r="J65" s="62"/>
      <c r="K65" s="62"/>
      <c r="L65" s="62"/>
      <c r="M65" s="62"/>
      <c r="N65" s="62"/>
      <c r="O65" s="72"/>
    </row>
    <row r="66" spans="1:15" ht="31.5">
      <c r="A66" s="10" t="s">
        <v>80</v>
      </c>
      <c r="B66" s="21"/>
      <c r="C66" s="18"/>
      <c r="D66" s="18"/>
      <c r="E66" s="18"/>
      <c r="F66" s="152"/>
      <c r="G66" s="78"/>
      <c r="H66" s="63"/>
      <c r="I66" s="62"/>
      <c r="J66" s="62"/>
      <c r="K66" s="62"/>
      <c r="L66" s="62"/>
      <c r="M66" s="62"/>
      <c r="N66" s="62"/>
      <c r="O66" s="72"/>
    </row>
    <row r="67" spans="1:15" ht="15.75">
      <c r="A67" s="10" t="s">
        <v>81</v>
      </c>
      <c r="B67" s="21"/>
      <c r="C67" s="18"/>
      <c r="D67" s="18"/>
      <c r="E67" s="18"/>
      <c r="F67" s="152"/>
      <c r="G67" s="78"/>
      <c r="H67" s="63"/>
      <c r="I67" s="62"/>
      <c r="J67" s="62"/>
      <c r="K67" s="62"/>
      <c r="L67" s="62"/>
      <c r="M67" s="62"/>
      <c r="N67" s="62"/>
      <c r="O67" s="72"/>
    </row>
    <row r="68" spans="1:15" ht="15.75">
      <c r="A68" s="10" t="s">
        <v>82</v>
      </c>
      <c r="B68" s="21"/>
      <c r="C68" s="18"/>
      <c r="D68" s="18"/>
      <c r="E68" s="18"/>
      <c r="F68" s="152"/>
      <c r="G68" s="78"/>
      <c r="H68" s="63"/>
      <c r="I68" s="62"/>
      <c r="J68" s="62"/>
      <c r="K68" s="62"/>
      <c r="L68" s="62"/>
      <c r="M68" s="62"/>
      <c r="N68" s="62"/>
      <c r="O68" s="72"/>
    </row>
    <row r="69" spans="1:15" ht="21" customHeight="1">
      <c r="A69" s="10" t="s">
        <v>83</v>
      </c>
      <c r="B69" s="21"/>
      <c r="C69" s="18"/>
      <c r="D69" s="18"/>
      <c r="E69" s="18"/>
      <c r="F69" s="152"/>
      <c r="G69" s="78"/>
      <c r="H69" s="63"/>
      <c r="I69" s="62"/>
      <c r="J69" s="62"/>
      <c r="K69" s="62"/>
      <c r="L69" s="62"/>
      <c r="M69" s="62"/>
      <c r="N69" s="62"/>
      <c r="O69" s="72"/>
    </row>
    <row r="70" spans="1:15" ht="15.75">
      <c r="A70" s="10" t="s">
        <v>84</v>
      </c>
      <c r="B70" s="21"/>
      <c r="C70" s="18"/>
      <c r="D70" s="18"/>
      <c r="E70" s="18"/>
      <c r="F70" s="152"/>
      <c r="G70" s="78"/>
      <c r="H70" s="63"/>
      <c r="I70" s="62"/>
      <c r="J70" s="62"/>
      <c r="K70" s="62"/>
      <c r="L70" s="62"/>
      <c r="M70" s="62"/>
      <c r="N70" s="62"/>
      <c r="O70" s="72"/>
    </row>
    <row r="71" spans="1:15" ht="15.75">
      <c r="A71" s="10" t="s">
        <v>85</v>
      </c>
      <c r="B71" s="21"/>
      <c r="C71" s="18"/>
      <c r="D71" s="18"/>
      <c r="E71" s="18"/>
      <c r="F71" s="152"/>
      <c r="G71" s="78"/>
      <c r="H71" s="63"/>
      <c r="I71" s="62"/>
      <c r="J71" s="62"/>
      <c r="K71" s="62"/>
      <c r="L71" s="62"/>
      <c r="M71" s="62"/>
      <c r="N71" s="62"/>
      <c r="O71" s="72"/>
    </row>
    <row r="72" spans="1:15" ht="31.5">
      <c r="A72" s="10" t="s">
        <v>86</v>
      </c>
      <c r="B72" s="21"/>
      <c r="C72" s="18"/>
      <c r="D72" s="18"/>
      <c r="E72" s="18"/>
      <c r="F72" s="152"/>
      <c r="G72" s="78"/>
      <c r="H72" s="63"/>
      <c r="I72" s="62"/>
      <c r="J72" s="62"/>
      <c r="K72" s="62"/>
      <c r="L72" s="62"/>
      <c r="M72" s="62"/>
      <c r="N72" s="62"/>
      <c r="O72" s="72"/>
    </row>
    <row r="73" spans="1:15" ht="32.25" thickBot="1">
      <c r="A73" s="11" t="s">
        <v>87</v>
      </c>
      <c r="B73" s="22"/>
      <c r="C73" s="30"/>
      <c r="D73" s="30"/>
      <c r="E73" s="30"/>
      <c r="F73" s="165"/>
      <c r="G73" s="94"/>
      <c r="H73" s="70"/>
      <c r="I73" s="68"/>
      <c r="J73" s="68"/>
      <c r="K73" s="68"/>
      <c r="L73" s="68"/>
      <c r="M73" s="68"/>
      <c r="N73" s="68"/>
      <c r="O73" s="73"/>
    </row>
    <row r="74" spans="1:15" ht="35.450000000000003" customHeight="1" thickBot="1">
      <c r="A74" s="12" t="s">
        <v>88</v>
      </c>
      <c r="B74" s="48">
        <f>SUM(B11:B73)</f>
        <v>0</v>
      </c>
      <c r="C74" s="24">
        <f t="shared" ref="C74:O74" si="0">SUM(C11:C73)</f>
        <v>0</v>
      </c>
      <c r="D74" s="24">
        <f t="shared" si="0"/>
        <v>0</v>
      </c>
      <c r="E74" s="24">
        <f t="shared" si="0"/>
        <v>0</v>
      </c>
      <c r="F74" s="205">
        <f t="shared" ref="F74" si="1">SUM(F11:F73)</f>
        <v>0</v>
      </c>
      <c r="G74" s="24">
        <f t="shared" si="0"/>
        <v>0</v>
      </c>
      <c r="H74" s="24">
        <f t="shared" si="0"/>
        <v>0</v>
      </c>
      <c r="I74" s="75">
        <f t="shared" si="0"/>
        <v>0</v>
      </c>
      <c r="J74" s="48">
        <f t="shared" si="0"/>
        <v>0</v>
      </c>
      <c r="K74" s="91">
        <f t="shared" si="0"/>
        <v>0</v>
      </c>
      <c r="L74" s="92">
        <f t="shared" si="0"/>
        <v>0</v>
      </c>
      <c r="M74" s="24">
        <f t="shared" si="0"/>
        <v>0</v>
      </c>
      <c r="N74" s="24">
        <f t="shared" si="0"/>
        <v>0</v>
      </c>
      <c r="O74" s="49">
        <f t="shared" si="0"/>
        <v>0</v>
      </c>
    </row>
    <row r="75" spans="1:15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</row>
  </sheetData>
  <mergeCells count="17">
    <mergeCell ref="M9:M10"/>
    <mergeCell ref="B2:N2"/>
    <mergeCell ref="B3:N3"/>
    <mergeCell ref="N9:N10"/>
    <mergeCell ref="O9:O10"/>
    <mergeCell ref="A5:A10"/>
    <mergeCell ref="B5:C8"/>
    <mergeCell ref="H5:O8"/>
    <mergeCell ref="B9:B10"/>
    <mergeCell ref="C9:C10"/>
    <mergeCell ref="D9:D10"/>
    <mergeCell ref="E9:E10"/>
    <mergeCell ref="G9:G10"/>
    <mergeCell ref="H9:H10"/>
    <mergeCell ref="I9:I10"/>
    <mergeCell ref="F9:F10"/>
    <mergeCell ref="J9:L9"/>
  </mergeCells>
  <pageMargins left="0.51181102362204722" right="0" top="0.19685039370078741" bottom="0" header="0.31496062992125984" footer="0.31496062992125984"/>
  <pageSetup paperSize="9" scale="4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P88"/>
  <sheetViews>
    <sheetView tabSelected="1" view="pageBreakPreview" zoomScale="89" zoomScaleNormal="60" zoomScaleSheetLayoutView="89" workbookViewId="0">
      <pane ySplit="10" topLeftCell="A65" activePane="bottomLeft" state="frozen"/>
      <selection activeCell="B78" sqref="B78:Q80"/>
      <selection pane="bottomLeft" activeCell="I67" sqref="I67"/>
    </sheetView>
  </sheetViews>
  <sheetFormatPr defaultColWidth="9.28515625" defaultRowHeight="15"/>
  <cols>
    <col min="1" max="1" width="30.42578125" customWidth="1"/>
    <col min="2" max="2" width="17.71093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9.140625" customWidth="1"/>
    <col min="8" max="8" width="11.140625" style="390" customWidth="1"/>
    <col min="9" max="9" width="10.42578125" style="390" customWidth="1"/>
    <col min="10" max="11" width="9.140625" style="390" customWidth="1"/>
    <col min="12" max="12" width="9.7109375" style="390" customWidth="1"/>
    <col min="13" max="14" width="10.28515625" customWidth="1"/>
    <col min="15" max="15" width="11" customWidth="1"/>
    <col min="16" max="218" width="9.140625" customWidth="1"/>
    <col min="219" max="219" width="34" customWidth="1"/>
    <col min="220" max="220" width="11.28515625" customWidth="1"/>
    <col min="221" max="221" width="11" customWidth="1"/>
    <col min="222" max="228" width="9.140625" customWidth="1"/>
    <col min="229" max="230" width="10.7109375" customWidth="1"/>
    <col min="231" max="231" width="9.140625" customWidth="1"/>
    <col min="232" max="232" width="11.5703125" customWidth="1"/>
    <col min="233" max="233" width="13.7109375" customWidth="1"/>
  </cols>
  <sheetData>
    <row r="1" spans="1:15" ht="16.899999999999999" customHeight="1"/>
    <row r="2" spans="1:15" ht="46.9" customHeight="1">
      <c r="B2" s="557" t="s">
        <v>170</v>
      </c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</row>
    <row r="3" spans="1:15" ht="21" customHeight="1">
      <c r="B3" s="558" t="s">
        <v>25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</row>
    <row r="4" spans="1:15" ht="10.9" customHeight="1" thickBot="1">
      <c r="B4" s="4"/>
      <c r="C4" s="4"/>
      <c r="D4" s="4"/>
      <c r="E4" s="27"/>
      <c r="F4" s="259"/>
      <c r="G4" s="4"/>
      <c r="H4" s="389"/>
      <c r="I4" s="408"/>
      <c r="J4" s="389"/>
      <c r="K4" s="389"/>
      <c r="L4" s="389"/>
      <c r="M4" s="4"/>
      <c r="N4" s="4"/>
    </row>
    <row r="5" spans="1:15" ht="24.6" customHeight="1">
      <c r="A5" s="537" t="s">
        <v>89</v>
      </c>
      <c r="B5" s="540" t="s">
        <v>131</v>
      </c>
      <c r="C5" s="541"/>
      <c r="D5" s="548" t="s">
        <v>132</v>
      </c>
      <c r="E5" s="549"/>
      <c r="F5" s="549"/>
      <c r="G5" s="550"/>
      <c r="H5" s="541" t="s">
        <v>133</v>
      </c>
      <c r="I5" s="541"/>
      <c r="J5" s="541"/>
      <c r="K5" s="541"/>
      <c r="L5" s="541"/>
      <c r="M5" s="541"/>
      <c r="N5" s="541"/>
      <c r="O5" s="559"/>
    </row>
    <row r="6" spans="1:15" ht="28.9" customHeight="1">
      <c r="A6" s="538"/>
      <c r="B6" s="542"/>
      <c r="C6" s="543"/>
      <c r="D6" s="551"/>
      <c r="E6" s="552"/>
      <c r="F6" s="552"/>
      <c r="G6" s="553"/>
      <c r="H6" s="543"/>
      <c r="I6" s="543"/>
      <c r="J6" s="543"/>
      <c r="K6" s="543"/>
      <c r="L6" s="543"/>
      <c r="M6" s="543"/>
      <c r="N6" s="543"/>
      <c r="O6" s="560"/>
    </row>
    <row r="7" spans="1:15" ht="16.149999999999999" hidden="1" customHeight="1">
      <c r="A7" s="538"/>
      <c r="B7" s="542"/>
      <c r="C7" s="543"/>
      <c r="D7" s="260"/>
      <c r="E7" s="261"/>
      <c r="F7" s="262"/>
      <c r="G7" s="262"/>
      <c r="H7" s="543"/>
      <c r="I7" s="543"/>
      <c r="J7" s="543"/>
      <c r="K7" s="543"/>
      <c r="L7" s="543"/>
      <c r="M7" s="543"/>
      <c r="N7" s="543"/>
      <c r="O7" s="560"/>
    </row>
    <row r="8" spans="1:15" ht="31.15" hidden="1" customHeight="1">
      <c r="A8" s="538"/>
      <c r="B8" s="542"/>
      <c r="C8" s="543"/>
      <c r="D8" s="263"/>
      <c r="E8" s="264"/>
      <c r="F8" s="265"/>
      <c r="G8" s="265"/>
      <c r="H8" s="543"/>
      <c r="I8" s="543"/>
      <c r="J8" s="543"/>
      <c r="K8" s="543"/>
      <c r="L8" s="543"/>
      <c r="M8" s="543"/>
      <c r="N8" s="543"/>
      <c r="O8" s="560"/>
    </row>
    <row r="9" spans="1:15" ht="46.15" customHeight="1">
      <c r="A9" s="538"/>
      <c r="B9" s="544" t="s">
        <v>0</v>
      </c>
      <c r="C9" s="546" t="s">
        <v>134</v>
      </c>
      <c r="D9" s="546" t="s">
        <v>1</v>
      </c>
      <c r="E9" s="546" t="s">
        <v>2</v>
      </c>
      <c r="F9" s="546" t="s">
        <v>135</v>
      </c>
      <c r="G9" s="546" t="s">
        <v>167</v>
      </c>
      <c r="H9" s="564" t="s">
        <v>136</v>
      </c>
      <c r="I9" s="564" t="s">
        <v>137</v>
      </c>
      <c r="J9" s="584" t="s">
        <v>130</v>
      </c>
      <c r="K9" s="584"/>
      <c r="L9" s="584"/>
      <c r="M9" s="546" t="s">
        <v>138</v>
      </c>
      <c r="N9" s="564" t="s">
        <v>139</v>
      </c>
      <c r="O9" s="566" t="s">
        <v>155</v>
      </c>
    </row>
    <row r="10" spans="1:15" ht="94.9" customHeight="1" thickBot="1">
      <c r="A10" s="539"/>
      <c r="B10" s="545"/>
      <c r="C10" s="547"/>
      <c r="D10" s="547"/>
      <c r="E10" s="547"/>
      <c r="F10" s="547"/>
      <c r="G10" s="547"/>
      <c r="H10" s="565"/>
      <c r="I10" s="565"/>
      <c r="J10" s="391" t="s">
        <v>140</v>
      </c>
      <c r="K10" s="391" t="s">
        <v>141</v>
      </c>
      <c r="L10" s="391" t="s">
        <v>142</v>
      </c>
      <c r="M10" s="547"/>
      <c r="N10" s="565"/>
      <c r="O10" s="567"/>
    </row>
    <row r="11" spans="1:15" ht="17.45" customHeight="1">
      <c r="A11" s="53" t="s">
        <v>26</v>
      </c>
      <c r="B11" s="28">
        <v>0</v>
      </c>
      <c r="C11" s="8">
        <v>15</v>
      </c>
      <c r="D11" s="8">
        <v>0</v>
      </c>
      <c r="E11" s="8">
        <v>0</v>
      </c>
      <c r="F11" s="123">
        <v>0</v>
      </c>
      <c r="G11" s="287">
        <v>0</v>
      </c>
      <c r="H11" s="287">
        <v>153</v>
      </c>
      <c r="I11" s="287">
        <v>112062</v>
      </c>
      <c r="J11" s="287">
        <v>0</v>
      </c>
      <c r="K11" s="287">
        <v>0</v>
      </c>
      <c r="L11" s="287">
        <v>0</v>
      </c>
      <c r="M11" s="8">
        <v>0</v>
      </c>
      <c r="N11" s="8">
        <v>0</v>
      </c>
      <c r="O11" s="50">
        <v>75347</v>
      </c>
    </row>
    <row r="12" spans="1:15" ht="15.75">
      <c r="A12" s="10" t="s">
        <v>27</v>
      </c>
      <c r="B12" s="9">
        <v>0</v>
      </c>
      <c r="C12" s="7">
        <v>0</v>
      </c>
      <c r="D12" s="7">
        <v>0</v>
      </c>
      <c r="E12" s="7">
        <v>0</v>
      </c>
      <c r="F12" s="122">
        <v>0</v>
      </c>
      <c r="G12" s="286">
        <v>0</v>
      </c>
      <c r="H12" s="286">
        <v>0</v>
      </c>
      <c r="I12" s="286">
        <v>3861</v>
      </c>
      <c r="J12" s="286">
        <v>0</v>
      </c>
      <c r="K12" s="286">
        <v>0</v>
      </c>
      <c r="L12" s="286">
        <v>0</v>
      </c>
      <c r="M12" s="7">
        <v>0</v>
      </c>
      <c r="N12" s="7">
        <v>0</v>
      </c>
      <c r="O12" s="51">
        <v>300</v>
      </c>
    </row>
    <row r="13" spans="1:15" ht="15.75">
      <c r="A13" s="10" t="s">
        <v>28</v>
      </c>
      <c r="B13" s="9">
        <v>0</v>
      </c>
      <c r="C13" s="7">
        <v>0</v>
      </c>
      <c r="D13" s="7">
        <v>0</v>
      </c>
      <c r="E13" s="7">
        <v>0</v>
      </c>
      <c r="F13" s="122">
        <v>0</v>
      </c>
      <c r="G13" s="286">
        <v>0</v>
      </c>
      <c r="H13" s="286">
        <v>0</v>
      </c>
      <c r="I13" s="286">
        <v>15686</v>
      </c>
      <c r="J13" s="286">
        <v>0</v>
      </c>
      <c r="K13" s="286">
        <v>0</v>
      </c>
      <c r="L13" s="286">
        <v>0</v>
      </c>
      <c r="M13" s="7">
        <v>0</v>
      </c>
      <c r="N13" s="7">
        <v>0</v>
      </c>
      <c r="O13" s="51">
        <v>1000</v>
      </c>
    </row>
    <row r="14" spans="1:15" ht="15.75">
      <c r="A14" s="10" t="s">
        <v>29</v>
      </c>
      <c r="B14" s="9">
        <v>0</v>
      </c>
      <c r="C14" s="7">
        <v>0</v>
      </c>
      <c r="D14" s="7">
        <v>0</v>
      </c>
      <c r="E14" s="7">
        <v>0</v>
      </c>
      <c r="F14" s="122">
        <v>0</v>
      </c>
      <c r="G14" s="286">
        <v>0</v>
      </c>
      <c r="H14" s="286">
        <v>0</v>
      </c>
      <c r="I14" s="286">
        <v>8594</v>
      </c>
      <c r="J14" s="286">
        <v>0</v>
      </c>
      <c r="K14" s="286">
        <v>0</v>
      </c>
      <c r="L14" s="286">
        <v>0</v>
      </c>
      <c r="M14" s="7">
        <v>0</v>
      </c>
      <c r="N14" s="7">
        <v>0</v>
      </c>
      <c r="O14" s="51">
        <v>0</v>
      </c>
    </row>
    <row r="15" spans="1:15" ht="15.75">
      <c r="A15" s="10" t="s">
        <v>30</v>
      </c>
      <c r="B15" s="9">
        <v>0</v>
      </c>
      <c r="C15" s="7">
        <v>0</v>
      </c>
      <c r="D15" s="7">
        <v>0</v>
      </c>
      <c r="E15" s="7">
        <v>0</v>
      </c>
      <c r="F15" s="122">
        <v>0</v>
      </c>
      <c r="G15" s="286">
        <v>0</v>
      </c>
      <c r="H15" s="286">
        <v>0</v>
      </c>
      <c r="I15" s="286">
        <v>3710</v>
      </c>
      <c r="J15" s="286">
        <v>0</v>
      </c>
      <c r="K15" s="286">
        <v>0</v>
      </c>
      <c r="L15" s="286">
        <v>0</v>
      </c>
      <c r="M15" s="7">
        <v>0</v>
      </c>
      <c r="N15" s="7">
        <v>0</v>
      </c>
      <c r="O15" s="51">
        <v>751</v>
      </c>
    </row>
    <row r="16" spans="1:15" ht="15.75">
      <c r="A16" s="10" t="s">
        <v>31</v>
      </c>
      <c r="B16" s="9">
        <v>0</v>
      </c>
      <c r="C16" s="7">
        <v>0</v>
      </c>
      <c r="D16" s="7">
        <v>0</v>
      </c>
      <c r="E16" s="7">
        <v>0</v>
      </c>
      <c r="F16" s="122">
        <v>0</v>
      </c>
      <c r="G16" s="286">
        <v>0</v>
      </c>
      <c r="H16" s="286">
        <v>0</v>
      </c>
      <c r="I16" s="286">
        <v>1035</v>
      </c>
      <c r="J16" s="286">
        <v>0</v>
      </c>
      <c r="K16" s="286">
        <v>0</v>
      </c>
      <c r="L16" s="286">
        <v>0</v>
      </c>
      <c r="M16" s="7">
        <v>0</v>
      </c>
      <c r="N16" s="7">
        <v>0</v>
      </c>
      <c r="O16" s="51">
        <v>0</v>
      </c>
    </row>
    <row r="17" spans="1:15" ht="19.899999999999999" customHeight="1">
      <c r="A17" s="10" t="s">
        <v>32</v>
      </c>
      <c r="B17" s="9">
        <v>0</v>
      </c>
      <c r="C17" s="7">
        <v>0</v>
      </c>
      <c r="D17" s="7">
        <v>0</v>
      </c>
      <c r="E17" s="7">
        <v>0</v>
      </c>
      <c r="F17" s="122">
        <v>0</v>
      </c>
      <c r="G17" s="286">
        <v>0</v>
      </c>
      <c r="H17" s="286">
        <v>0</v>
      </c>
      <c r="I17" s="286">
        <v>5402</v>
      </c>
      <c r="J17" s="286">
        <v>0</v>
      </c>
      <c r="K17" s="286">
        <v>0</v>
      </c>
      <c r="L17" s="286">
        <v>0</v>
      </c>
      <c r="M17" s="7">
        <v>0</v>
      </c>
      <c r="N17" s="7">
        <v>0</v>
      </c>
      <c r="O17" s="51">
        <v>793</v>
      </c>
    </row>
    <row r="18" spans="1:15" ht="31.9" customHeight="1">
      <c r="A18" s="10" t="s">
        <v>33</v>
      </c>
      <c r="B18" s="9">
        <v>0</v>
      </c>
      <c r="C18" s="7">
        <v>0</v>
      </c>
      <c r="D18" s="7">
        <v>0</v>
      </c>
      <c r="E18" s="7">
        <v>0</v>
      </c>
      <c r="F18" s="122">
        <v>0</v>
      </c>
      <c r="G18" s="286">
        <v>0</v>
      </c>
      <c r="H18" s="286">
        <v>0</v>
      </c>
      <c r="I18" s="286">
        <v>8818</v>
      </c>
      <c r="J18" s="286">
        <v>0</v>
      </c>
      <c r="K18" s="286">
        <v>0</v>
      </c>
      <c r="L18" s="286">
        <v>0</v>
      </c>
      <c r="M18" s="7">
        <v>0</v>
      </c>
      <c r="N18" s="7">
        <v>0</v>
      </c>
      <c r="O18" s="51">
        <v>9019</v>
      </c>
    </row>
    <row r="19" spans="1:15" ht="15.75">
      <c r="A19" s="10" t="s">
        <v>34</v>
      </c>
      <c r="B19" s="9">
        <v>0</v>
      </c>
      <c r="C19" s="7">
        <v>0</v>
      </c>
      <c r="D19" s="7">
        <v>0</v>
      </c>
      <c r="E19" s="7">
        <v>0</v>
      </c>
      <c r="F19" s="122">
        <v>0</v>
      </c>
      <c r="G19" s="286">
        <v>0</v>
      </c>
      <c r="H19" s="286">
        <v>0</v>
      </c>
      <c r="I19" s="286">
        <v>5461</v>
      </c>
      <c r="J19" s="286">
        <v>0</v>
      </c>
      <c r="K19" s="286">
        <v>0</v>
      </c>
      <c r="L19" s="286">
        <v>0</v>
      </c>
      <c r="M19" s="7">
        <v>0</v>
      </c>
      <c r="N19" s="7">
        <v>0</v>
      </c>
      <c r="O19" s="51">
        <v>3800</v>
      </c>
    </row>
    <row r="20" spans="1:15" ht="15.75">
      <c r="A20" s="10" t="s">
        <v>35</v>
      </c>
      <c r="B20" s="9">
        <v>0</v>
      </c>
      <c r="C20" s="7">
        <v>0</v>
      </c>
      <c r="D20" s="7">
        <v>0</v>
      </c>
      <c r="E20" s="7">
        <v>0</v>
      </c>
      <c r="F20" s="122">
        <v>0</v>
      </c>
      <c r="G20" s="286">
        <v>0</v>
      </c>
      <c r="H20" s="286">
        <v>133</v>
      </c>
      <c r="I20" s="286">
        <v>30620</v>
      </c>
      <c r="J20" s="286">
        <v>0</v>
      </c>
      <c r="K20" s="286">
        <v>0</v>
      </c>
      <c r="L20" s="286">
        <v>0</v>
      </c>
      <c r="M20" s="7">
        <v>0</v>
      </c>
      <c r="N20" s="7">
        <v>0</v>
      </c>
      <c r="O20" s="51">
        <v>25658</v>
      </c>
    </row>
    <row r="21" spans="1:15" ht="16.149999999999999" customHeight="1">
      <c r="A21" s="10" t="s">
        <v>36</v>
      </c>
      <c r="B21" s="9">
        <v>0</v>
      </c>
      <c r="C21" s="7">
        <v>0</v>
      </c>
      <c r="D21" s="7">
        <v>0</v>
      </c>
      <c r="E21" s="7">
        <v>0</v>
      </c>
      <c r="F21" s="122">
        <v>0</v>
      </c>
      <c r="G21" s="286">
        <v>0</v>
      </c>
      <c r="H21" s="286">
        <v>0</v>
      </c>
      <c r="I21" s="286">
        <v>11249</v>
      </c>
      <c r="J21" s="286">
        <v>0</v>
      </c>
      <c r="K21" s="286">
        <v>0</v>
      </c>
      <c r="L21" s="286">
        <v>0</v>
      </c>
      <c r="M21" s="7">
        <v>0</v>
      </c>
      <c r="N21" s="7">
        <v>0</v>
      </c>
      <c r="O21" s="51">
        <v>18648</v>
      </c>
    </row>
    <row r="22" spans="1:15" ht="16.149999999999999" customHeight="1">
      <c r="A22" s="10" t="s">
        <v>37</v>
      </c>
      <c r="B22" s="9">
        <v>0</v>
      </c>
      <c r="C22" s="7">
        <v>0</v>
      </c>
      <c r="D22" s="7">
        <v>0</v>
      </c>
      <c r="E22" s="7">
        <v>0</v>
      </c>
      <c r="F22" s="122">
        <v>0</v>
      </c>
      <c r="G22" s="286">
        <v>0</v>
      </c>
      <c r="H22" s="286">
        <v>0</v>
      </c>
      <c r="I22" s="286">
        <v>36212</v>
      </c>
      <c r="J22" s="286">
        <v>0</v>
      </c>
      <c r="K22" s="286">
        <v>0</v>
      </c>
      <c r="L22" s="286">
        <v>0</v>
      </c>
      <c r="M22" s="7">
        <v>0</v>
      </c>
      <c r="N22" s="7">
        <v>0</v>
      </c>
      <c r="O22" s="51">
        <v>2433</v>
      </c>
    </row>
    <row r="23" spans="1:15" ht="19.149999999999999" customHeight="1">
      <c r="A23" s="10" t="s">
        <v>38</v>
      </c>
      <c r="B23" s="9">
        <v>0</v>
      </c>
      <c r="C23" s="7">
        <v>0</v>
      </c>
      <c r="D23" s="7">
        <v>0</v>
      </c>
      <c r="E23" s="7">
        <v>0</v>
      </c>
      <c r="F23" s="122">
        <v>0</v>
      </c>
      <c r="G23" s="286">
        <v>0</v>
      </c>
      <c r="H23" s="286">
        <v>0</v>
      </c>
      <c r="I23" s="286">
        <v>5008</v>
      </c>
      <c r="J23" s="286">
        <v>0</v>
      </c>
      <c r="K23" s="286">
        <v>0</v>
      </c>
      <c r="L23" s="286">
        <v>0</v>
      </c>
      <c r="M23" s="7">
        <v>0</v>
      </c>
      <c r="N23" s="7">
        <v>0</v>
      </c>
      <c r="O23" s="51">
        <v>3740</v>
      </c>
    </row>
    <row r="24" spans="1:15" ht="15.75">
      <c r="A24" s="10" t="s">
        <v>39</v>
      </c>
      <c r="B24" s="9">
        <v>0</v>
      </c>
      <c r="C24" s="7">
        <v>0</v>
      </c>
      <c r="D24" s="7">
        <v>0</v>
      </c>
      <c r="E24" s="7">
        <v>0</v>
      </c>
      <c r="F24" s="122">
        <v>0</v>
      </c>
      <c r="G24" s="286">
        <v>0</v>
      </c>
      <c r="H24" s="286">
        <v>0</v>
      </c>
      <c r="I24" s="286">
        <v>2989</v>
      </c>
      <c r="J24" s="286">
        <v>0</v>
      </c>
      <c r="K24" s="286">
        <v>0</v>
      </c>
      <c r="L24" s="286">
        <v>0</v>
      </c>
      <c r="M24" s="7">
        <v>0</v>
      </c>
      <c r="N24" s="7">
        <v>0</v>
      </c>
      <c r="O24" s="51">
        <v>0</v>
      </c>
    </row>
    <row r="25" spans="1:15" ht="15.75">
      <c r="A25" s="10" t="s">
        <v>40</v>
      </c>
      <c r="B25" s="9">
        <v>0</v>
      </c>
      <c r="C25" s="7">
        <v>200</v>
      </c>
      <c r="D25" s="7">
        <v>0</v>
      </c>
      <c r="E25" s="7">
        <v>0</v>
      </c>
      <c r="F25" s="122">
        <v>0</v>
      </c>
      <c r="G25" s="286">
        <v>0</v>
      </c>
      <c r="H25" s="286">
        <v>476</v>
      </c>
      <c r="I25" s="286">
        <v>45395</v>
      </c>
      <c r="J25" s="286">
        <v>0</v>
      </c>
      <c r="K25" s="286">
        <v>0</v>
      </c>
      <c r="L25" s="286">
        <v>0</v>
      </c>
      <c r="M25" s="7">
        <v>0</v>
      </c>
      <c r="N25" s="7">
        <v>0</v>
      </c>
      <c r="O25" s="51">
        <v>39856</v>
      </c>
    </row>
    <row r="26" spans="1:15" ht="31.5">
      <c r="A26" s="10" t="s">
        <v>41</v>
      </c>
      <c r="B26" s="9">
        <v>0</v>
      </c>
      <c r="C26" s="7">
        <v>0</v>
      </c>
      <c r="D26" s="7">
        <v>0</v>
      </c>
      <c r="E26" s="7">
        <v>0</v>
      </c>
      <c r="F26" s="122">
        <v>0</v>
      </c>
      <c r="G26" s="286">
        <v>0</v>
      </c>
      <c r="H26" s="286">
        <v>0</v>
      </c>
      <c r="I26" s="286">
        <v>0</v>
      </c>
      <c r="J26" s="286">
        <v>0</v>
      </c>
      <c r="K26" s="286">
        <v>0</v>
      </c>
      <c r="L26" s="286">
        <v>0</v>
      </c>
      <c r="M26" s="7">
        <v>0</v>
      </c>
      <c r="N26" s="7">
        <v>0</v>
      </c>
      <c r="O26" s="51">
        <v>0</v>
      </c>
    </row>
    <row r="27" spans="1:15" ht="24" customHeight="1">
      <c r="A27" s="10" t="s">
        <v>42</v>
      </c>
      <c r="B27" s="9">
        <v>0</v>
      </c>
      <c r="C27" s="7">
        <v>0</v>
      </c>
      <c r="D27" s="7">
        <v>0</v>
      </c>
      <c r="E27" s="7">
        <v>0</v>
      </c>
      <c r="F27" s="122">
        <v>0</v>
      </c>
      <c r="G27" s="286">
        <v>0</v>
      </c>
      <c r="H27" s="286">
        <v>0</v>
      </c>
      <c r="I27" s="286">
        <v>7642</v>
      </c>
      <c r="J27" s="286">
        <v>0</v>
      </c>
      <c r="K27" s="286">
        <v>0</v>
      </c>
      <c r="L27" s="286">
        <v>0</v>
      </c>
      <c r="M27" s="7">
        <v>0</v>
      </c>
      <c r="N27" s="7">
        <v>0</v>
      </c>
      <c r="O27" s="51">
        <v>0</v>
      </c>
    </row>
    <row r="28" spans="1:15" ht="15.75">
      <c r="A28" s="10" t="s">
        <v>43</v>
      </c>
      <c r="B28" s="9">
        <v>0</v>
      </c>
      <c r="C28" s="7">
        <v>0</v>
      </c>
      <c r="D28" s="7">
        <v>0</v>
      </c>
      <c r="E28" s="7">
        <v>0</v>
      </c>
      <c r="F28" s="122">
        <v>0</v>
      </c>
      <c r="G28" s="286">
        <v>0</v>
      </c>
      <c r="H28" s="286">
        <v>0</v>
      </c>
      <c r="I28" s="286">
        <v>9543</v>
      </c>
      <c r="J28" s="286">
        <v>0</v>
      </c>
      <c r="K28" s="286">
        <v>0</v>
      </c>
      <c r="L28" s="286">
        <v>0</v>
      </c>
      <c r="M28" s="7">
        <v>0</v>
      </c>
      <c r="N28" s="7">
        <v>0</v>
      </c>
      <c r="O28" s="51">
        <v>500</v>
      </c>
    </row>
    <row r="29" spans="1:15" ht="31.5">
      <c r="A29" s="10" t="s">
        <v>44</v>
      </c>
      <c r="B29" s="9">
        <v>2577</v>
      </c>
      <c r="C29" s="7">
        <v>4167</v>
      </c>
      <c r="D29" s="7">
        <v>0</v>
      </c>
      <c r="E29" s="7">
        <v>49</v>
      </c>
      <c r="F29" s="122">
        <v>19728</v>
      </c>
      <c r="G29" s="286">
        <v>4249</v>
      </c>
      <c r="H29" s="286">
        <v>4076</v>
      </c>
      <c r="I29" s="286">
        <v>13312</v>
      </c>
      <c r="J29" s="286">
        <v>0</v>
      </c>
      <c r="K29" s="286">
        <v>0</v>
      </c>
      <c r="L29" s="286">
        <v>0</v>
      </c>
      <c r="M29" s="7">
        <v>0</v>
      </c>
      <c r="N29" s="7">
        <v>0</v>
      </c>
      <c r="O29" s="51">
        <v>17651</v>
      </c>
    </row>
    <row r="30" spans="1:15" ht="15.75">
      <c r="A30" s="10" t="s">
        <v>45</v>
      </c>
      <c r="B30" s="9">
        <v>0</v>
      </c>
      <c r="C30" s="7">
        <v>0</v>
      </c>
      <c r="D30" s="7">
        <v>0</v>
      </c>
      <c r="E30" s="7">
        <v>0</v>
      </c>
      <c r="F30" s="122">
        <v>0</v>
      </c>
      <c r="G30" s="286">
        <v>0</v>
      </c>
      <c r="H30" s="286">
        <v>0</v>
      </c>
      <c r="I30" s="286">
        <v>11101</v>
      </c>
      <c r="J30" s="286">
        <v>0</v>
      </c>
      <c r="K30" s="286">
        <v>0</v>
      </c>
      <c r="L30" s="286">
        <v>0</v>
      </c>
      <c r="M30" s="7">
        <v>0</v>
      </c>
      <c r="N30" s="7">
        <v>24157</v>
      </c>
      <c r="O30" s="51">
        <v>12104</v>
      </c>
    </row>
    <row r="31" spans="1:15" ht="19.899999999999999" customHeight="1">
      <c r="A31" s="10" t="s">
        <v>46</v>
      </c>
      <c r="B31" s="9">
        <v>0</v>
      </c>
      <c r="C31" s="7">
        <v>0</v>
      </c>
      <c r="D31" s="7">
        <v>0</v>
      </c>
      <c r="E31" s="7">
        <v>0</v>
      </c>
      <c r="F31" s="122">
        <v>0</v>
      </c>
      <c r="G31" s="286">
        <v>0</v>
      </c>
      <c r="H31" s="286">
        <v>0</v>
      </c>
      <c r="I31" s="286">
        <v>3125</v>
      </c>
      <c r="J31" s="286">
        <v>0</v>
      </c>
      <c r="K31" s="286">
        <v>0</v>
      </c>
      <c r="L31" s="286">
        <v>0</v>
      </c>
      <c r="M31" s="7">
        <v>0</v>
      </c>
      <c r="N31" s="7">
        <v>0</v>
      </c>
      <c r="O31" s="51">
        <v>0</v>
      </c>
    </row>
    <row r="32" spans="1:15" ht="15.75">
      <c r="A32" s="10" t="s">
        <v>47</v>
      </c>
      <c r="B32" s="9">
        <v>0</v>
      </c>
      <c r="C32" s="7">
        <v>0</v>
      </c>
      <c r="D32" s="7">
        <v>0</v>
      </c>
      <c r="E32" s="7">
        <v>0</v>
      </c>
      <c r="F32" s="122">
        <v>0</v>
      </c>
      <c r="G32" s="286">
        <v>0</v>
      </c>
      <c r="H32" s="286">
        <v>0</v>
      </c>
      <c r="I32" s="286">
        <v>3385</v>
      </c>
      <c r="J32" s="286">
        <v>0</v>
      </c>
      <c r="K32" s="286">
        <v>0</v>
      </c>
      <c r="L32" s="286">
        <v>0</v>
      </c>
      <c r="M32" s="7">
        <v>0</v>
      </c>
      <c r="N32" s="7">
        <v>0</v>
      </c>
      <c r="O32" s="51">
        <v>0</v>
      </c>
    </row>
    <row r="33" spans="1:15" ht="18.600000000000001" customHeight="1">
      <c r="A33" s="10" t="s">
        <v>48</v>
      </c>
      <c r="B33" s="9">
        <v>0</v>
      </c>
      <c r="C33" s="7">
        <v>0</v>
      </c>
      <c r="D33" s="7">
        <v>0</v>
      </c>
      <c r="E33" s="7">
        <v>0</v>
      </c>
      <c r="F33" s="122">
        <v>0</v>
      </c>
      <c r="G33" s="286">
        <v>0</v>
      </c>
      <c r="H33" s="286">
        <v>0</v>
      </c>
      <c r="I33" s="286">
        <v>3475</v>
      </c>
      <c r="J33" s="286">
        <v>0</v>
      </c>
      <c r="K33" s="286">
        <v>0</v>
      </c>
      <c r="L33" s="286">
        <v>0</v>
      </c>
      <c r="M33" s="7">
        <v>0</v>
      </c>
      <c r="N33" s="7">
        <v>0</v>
      </c>
      <c r="O33" s="51">
        <v>0</v>
      </c>
    </row>
    <row r="34" spans="1:15" ht="16.149999999999999" customHeight="1">
      <c r="A34" s="10" t="s">
        <v>49</v>
      </c>
      <c r="B34" s="9">
        <v>0</v>
      </c>
      <c r="C34" s="7">
        <v>0</v>
      </c>
      <c r="D34" s="7">
        <v>0</v>
      </c>
      <c r="E34" s="7">
        <v>0</v>
      </c>
      <c r="F34" s="122">
        <v>0</v>
      </c>
      <c r="G34" s="286">
        <v>0</v>
      </c>
      <c r="H34" s="286">
        <v>0</v>
      </c>
      <c r="I34" s="286">
        <v>7404</v>
      </c>
      <c r="J34" s="286">
        <v>0</v>
      </c>
      <c r="K34" s="286">
        <v>0</v>
      </c>
      <c r="L34" s="286">
        <v>0</v>
      </c>
      <c r="M34" s="7">
        <v>0</v>
      </c>
      <c r="N34" s="7">
        <v>0</v>
      </c>
      <c r="O34" s="51">
        <v>0</v>
      </c>
    </row>
    <row r="35" spans="1:15" ht="15.75">
      <c r="A35" s="10" t="s">
        <v>50</v>
      </c>
      <c r="B35" s="9">
        <v>0</v>
      </c>
      <c r="C35" s="7">
        <v>0</v>
      </c>
      <c r="D35" s="7">
        <v>0</v>
      </c>
      <c r="E35" s="7">
        <v>0</v>
      </c>
      <c r="F35" s="122">
        <v>0</v>
      </c>
      <c r="G35" s="286">
        <v>0</v>
      </c>
      <c r="H35" s="286">
        <v>0</v>
      </c>
      <c r="I35" s="286">
        <v>3773</v>
      </c>
      <c r="J35" s="286">
        <v>0</v>
      </c>
      <c r="K35" s="286">
        <v>0</v>
      </c>
      <c r="L35" s="286">
        <v>0</v>
      </c>
      <c r="M35" s="7">
        <v>0</v>
      </c>
      <c r="N35" s="7">
        <v>0</v>
      </c>
      <c r="O35" s="51">
        <v>0</v>
      </c>
    </row>
    <row r="36" spans="1:15" ht="15.75">
      <c r="A36" s="10" t="s">
        <v>51</v>
      </c>
      <c r="B36" s="9">
        <v>0</v>
      </c>
      <c r="C36" s="7">
        <v>0</v>
      </c>
      <c r="D36" s="7">
        <v>0</v>
      </c>
      <c r="E36" s="7">
        <v>0</v>
      </c>
      <c r="F36" s="122">
        <v>0</v>
      </c>
      <c r="G36" s="286">
        <v>0</v>
      </c>
      <c r="H36" s="286">
        <v>0</v>
      </c>
      <c r="I36" s="286">
        <v>5388</v>
      </c>
      <c r="J36" s="286">
        <v>0</v>
      </c>
      <c r="K36" s="286">
        <v>0</v>
      </c>
      <c r="L36" s="286">
        <v>0</v>
      </c>
      <c r="M36" s="7">
        <v>0</v>
      </c>
      <c r="N36" s="7">
        <v>0</v>
      </c>
      <c r="O36" s="51">
        <v>0</v>
      </c>
    </row>
    <row r="37" spans="1:15" ht="19.899999999999999" customHeight="1">
      <c r="A37" s="10" t="s">
        <v>52</v>
      </c>
      <c r="B37" s="9">
        <v>0</v>
      </c>
      <c r="C37" s="7">
        <v>0</v>
      </c>
      <c r="D37" s="7">
        <v>0</v>
      </c>
      <c r="E37" s="7">
        <v>0</v>
      </c>
      <c r="F37" s="122">
        <v>0</v>
      </c>
      <c r="G37" s="286">
        <v>0</v>
      </c>
      <c r="H37" s="286">
        <v>0</v>
      </c>
      <c r="I37" s="286">
        <v>4019</v>
      </c>
      <c r="J37" s="286">
        <v>0</v>
      </c>
      <c r="K37" s="286">
        <v>0</v>
      </c>
      <c r="L37" s="286">
        <v>0</v>
      </c>
      <c r="M37" s="7">
        <v>0</v>
      </c>
      <c r="N37" s="7">
        <v>0</v>
      </c>
      <c r="O37" s="51">
        <v>0</v>
      </c>
    </row>
    <row r="38" spans="1:15" ht="15.75">
      <c r="A38" s="10" t="s">
        <v>53</v>
      </c>
      <c r="B38" s="9">
        <v>0</v>
      </c>
      <c r="C38" s="7">
        <v>0</v>
      </c>
      <c r="D38" s="7">
        <v>0</v>
      </c>
      <c r="E38" s="7">
        <v>0</v>
      </c>
      <c r="F38" s="122">
        <v>0</v>
      </c>
      <c r="G38" s="286">
        <v>0</v>
      </c>
      <c r="H38" s="286">
        <v>0</v>
      </c>
      <c r="I38" s="286">
        <v>4766</v>
      </c>
      <c r="J38" s="286">
        <v>0</v>
      </c>
      <c r="K38" s="286">
        <v>0</v>
      </c>
      <c r="L38" s="286">
        <v>0</v>
      </c>
      <c r="M38" s="7">
        <v>0</v>
      </c>
      <c r="N38" s="7">
        <v>0</v>
      </c>
      <c r="O38" s="51">
        <v>0</v>
      </c>
    </row>
    <row r="39" spans="1:15" ht="31.5">
      <c r="A39" s="10" t="s">
        <v>54</v>
      </c>
      <c r="B39" s="9">
        <v>0</v>
      </c>
      <c r="C39" s="7">
        <v>0</v>
      </c>
      <c r="D39" s="7">
        <v>0</v>
      </c>
      <c r="E39" s="7">
        <v>0</v>
      </c>
      <c r="F39" s="122">
        <v>0</v>
      </c>
      <c r="G39" s="286">
        <v>0</v>
      </c>
      <c r="H39" s="286">
        <v>0</v>
      </c>
      <c r="I39" s="286">
        <v>11015</v>
      </c>
      <c r="J39" s="286">
        <v>0</v>
      </c>
      <c r="K39" s="286">
        <v>0</v>
      </c>
      <c r="L39" s="286">
        <v>0</v>
      </c>
      <c r="M39" s="7">
        <v>0</v>
      </c>
      <c r="N39" s="7">
        <v>0</v>
      </c>
      <c r="O39" s="51">
        <v>0</v>
      </c>
    </row>
    <row r="40" spans="1:15" ht="15.75">
      <c r="A40" s="10" t="s">
        <v>55</v>
      </c>
      <c r="B40" s="9">
        <v>0</v>
      </c>
      <c r="C40" s="7">
        <v>0</v>
      </c>
      <c r="D40" s="7">
        <v>0</v>
      </c>
      <c r="E40" s="7">
        <v>0</v>
      </c>
      <c r="F40" s="122">
        <v>0</v>
      </c>
      <c r="G40" s="286">
        <v>0</v>
      </c>
      <c r="H40" s="286">
        <v>0</v>
      </c>
      <c r="I40" s="286">
        <v>0</v>
      </c>
      <c r="J40" s="286">
        <v>0</v>
      </c>
      <c r="K40" s="286">
        <v>0</v>
      </c>
      <c r="L40" s="286">
        <v>0</v>
      </c>
      <c r="M40" s="7">
        <v>0</v>
      </c>
      <c r="N40" s="7">
        <v>0</v>
      </c>
      <c r="O40" s="51">
        <v>0</v>
      </c>
    </row>
    <row r="41" spans="1:15" ht="15.75">
      <c r="A41" s="10" t="s">
        <v>56</v>
      </c>
      <c r="B41" s="9">
        <v>0</v>
      </c>
      <c r="C41" s="7">
        <v>0</v>
      </c>
      <c r="D41" s="7">
        <v>0</v>
      </c>
      <c r="E41" s="7">
        <v>0</v>
      </c>
      <c r="F41" s="122">
        <v>0</v>
      </c>
      <c r="G41" s="286">
        <v>0</v>
      </c>
      <c r="H41" s="286">
        <v>205</v>
      </c>
      <c r="I41" s="286">
        <v>30532</v>
      </c>
      <c r="J41" s="286">
        <v>0</v>
      </c>
      <c r="K41" s="286">
        <v>0</v>
      </c>
      <c r="L41" s="286">
        <v>0</v>
      </c>
      <c r="M41" s="7">
        <v>0</v>
      </c>
      <c r="N41" s="7">
        <v>0</v>
      </c>
      <c r="O41" s="51">
        <v>22318</v>
      </c>
    </row>
    <row r="42" spans="1:15" ht="15.6" customHeight="1">
      <c r="A42" s="10" t="s">
        <v>57</v>
      </c>
      <c r="B42" s="9">
        <v>0</v>
      </c>
      <c r="C42" s="7">
        <v>0</v>
      </c>
      <c r="D42" s="7">
        <v>0</v>
      </c>
      <c r="E42" s="7">
        <v>0</v>
      </c>
      <c r="F42" s="122">
        <v>0</v>
      </c>
      <c r="G42" s="286">
        <v>0</v>
      </c>
      <c r="H42" s="286">
        <v>65</v>
      </c>
      <c r="I42" s="286">
        <v>2975</v>
      </c>
      <c r="J42" s="286">
        <v>0</v>
      </c>
      <c r="K42" s="286">
        <v>0</v>
      </c>
      <c r="L42" s="286">
        <v>0</v>
      </c>
      <c r="M42" s="7">
        <v>0</v>
      </c>
      <c r="N42" s="7">
        <v>0</v>
      </c>
      <c r="O42" s="51">
        <v>4700</v>
      </c>
    </row>
    <row r="43" spans="1:15" ht="15.75">
      <c r="A43" s="10" t="s">
        <v>58</v>
      </c>
      <c r="B43" s="9">
        <v>1327</v>
      </c>
      <c r="C43" s="7">
        <v>50</v>
      </c>
      <c r="D43" s="7">
        <v>0</v>
      </c>
      <c r="E43" s="7">
        <v>0</v>
      </c>
      <c r="F43" s="122">
        <v>0</v>
      </c>
      <c r="G43" s="286">
        <v>0</v>
      </c>
      <c r="H43" s="286">
        <v>317</v>
      </c>
      <c r="I43" s="286">
        <v>61363</v>
      </c>
      <c r="J43" s="286">
        <v>0</v>
      </c>
      <c r="K43" s="286">
        <v>0</v>
      </c>
      <c r="L43" s="286">
        <v>0</v>
      </c>
      <c r="M43" s="7">
        <v>0</v>
      </c>
      <c r="N43" s="7">
        <v>0</v>
      </c>
      <c r="O43" s="51">
        <v>58652</v>
      </c>
    </row>
    <row r="44" spans="1:15" ht="15.75">
      <c r="A44" s="10" t="s">
        <v>59</v>
      </c>
      <c r="B44" s="9">
        <v>42569</v>
      </c>
      <c r="C44" s="7">
        <v>0</v>
      </c>
      <c r="D44" s="7">
        <v>60</v>
      </c>
      <c r="E44" s="7">
        <v>135</v>
      </c>
      <c r="F44" s="122">
        <v>0</v>
      </c>
      <c r="G44" s="286">
        <v>0</v>
      </c>
      <c r="H44" s="286">
        <v>0</v>
      </c>
      <c r="I44" s="286">
        <v>1402</v>
      </c>
      <c r="J44" s="286">
        <v>0</v>
      </c>
      <c r="K44" s="286">
        <v>0</v>
      </c>
      <c r="L44" s="286">
        <v>0</v>
      </c>
      <c r="M44" s="7">
        <v>0</v>
      </c>
      <c r="N44" s="7">
        <v>0</v>
      </c>
      <c r="O44" s="51">
        <v>25784</v>
      </c>
    </row>
    <row r="45" spans="1:15" ht="15.75">
      <c r="A45" s="10" t="s">
        <v>60</v>
      </c>
      <c r="B45" s="9">
        <v>148474</v>
      </c>
      <c r="C45" s="7">
        <v>0</v>
      </c>
      <c r="D45" s="7">
        <v>1116</v>
      </c>
      <c r="E45" s="7">
        <v>997</v>
      </c>
      <c r="F45" s="122">
        <v>0</v>
      </c>
      <c r="G45" s="286">
        <v>0</v>
      </c>
      <c r="H45" s="286">
        <v>0</v>
      </c>
      <c r="I45" s="286">
        <v>73556</v>
      </c>
      <c r="J45" s="286">
        <v>0</v>
      </c>
      <c r="K45" s="286">
        <v>0</v>
      </c>
      <c r="L45" s="286">
        <v>0</v>
      </c>
      <c r="M45" s="7">
        <v>0</v>
      </c>
      <c r="N45" s="7">
        <v>0</v>
      </c>
      <c r="O45" s="51">
        <v>158961</v>
      </c>
    </row>
    <row r="46" spans="1:15" s="390" customFormat="1" ht="15" customHeight="1">
      <c r="A46" s="392" t="s">
        <v>61</v>
      </c>
      <c r="B46" s="288">
        <v>0</v>
      </c>
      <c r="C46" s="286">
        <v>0</v>
      </c>
      <c r="D46" s="286">
        <v>0</v>
      </c>
      <c r="E46" s="286">
        <v>0</v>
      </c>
      <c r="F46" s="286">
        <v>0</v>
      </c>
      <c r="G46" s="286">
        <v>0</v>
      </c>
      <c r="H46" s="286">
        <v>0</v>
      </c>
      <c r="I46" s="286">
        <v>0</v>
      </c>
      <c r="J46" s="286">
        <v>0</v>
      </c>
      <c r="K46" s="286">
        <v>45900</v>
      </c>
      <c r="L46" s="286">
        <v>45900</v>
      </c>
      <c r="M46" s="286">
        <v>0</v>
      </c>
      <c r="N46" s="286">
        <v>0</v>
      </c>
      <c r="O46" s="51">
        <v>0</v>
      </c>
    </row>
    <row r="47" spans="1:15" ht="28.9" customHeight="1">
      <c r="A47" s="10" t="s">
        <v>62</v>
      </c>
      <c r="B47" s="9">
        <v>0</v>
      </c>
      <c r="C47" s="7">
        <v>0</v>
      </c>
      <c r="D47" s="7">
        <v>0</v>
      </c>
      <c r="E47" s="7">
        <v>0</v>
      </c>
      <c r="F47" s="122">
        <v>0</v>
      </c>
      <c r="G47" s="286">
        <v>0</v>
      </c>
      <c r="H47" s="286">
        <v>0</v>
      </c>
      <c r="I47" s="286">
        <v>0</v>
      </c>
      <c r="J47" s="286">
        <v>0</v>
      </c>
      <c r="K47" s="286">
        <v>0</v>
      </c>
      <c r="L47" s="286">
        <v>0</v>
      </c>
      <c r="M47" s="7">
        <v>0</v>
      </c>
      <c r="N47" s="7">
        <v>0</v>
      </c>
      <c r="O47" s="51">
        <v>0</v>
      </c>
    </row>
    <row r="48" spans="1:15" ht="28.9" customHeight="1">
      <c r="A48" s="10" t="s">
        <v>63</v>
      </c>
      <c r="B48" s="9">
        <v>0</v>
      </c>
      <c r="C48" s="7">
        <v>0</v>
      </c>
      <c r="D48" s="7">
        <v>0</v>
      </c>
      <c r="E48" s="7">
        <v>0</v>
      </c>
      <c r="F48" s="122">
        <v>0</v>
      </c>
      <c r="G48" s="286">
        <v>0</v>
      </c>
      <c r="H48" s="286">
        <v>0</v>
      </c>
      <c r="I48" s="286">
        <v>0</v>
      </c>
      <c r="J48" s="286">
        <v>0</v>
      </c>
      <c r="K48" s="286">
        <v>0</v>
      </c>
      <c r="L48" s="286">
        <v>0</v>
      </c>
      <c r="M48" s="7">
        <v>0</v>
      </c>
      <c r="N48" s="7">
        <v>0</v>
      </c>
      <c r="O48" s="51">
        <v>0</v>
      </c>
    </row>
    <row r="49" spans="1:15" s="390" customFormat="1" ht="47.45" customHeight="1">
      <c r="A49" s="392" t="s">
        <v>92</v>
      </c>
      <c r="B49" s="288">
        <v>0</v>
      </c>
      <c r="C49" s="286">
        <v>0</v>
      </c>
      <c r="D49" s="286">
        <v>0</v>
      </c>
      <c r="E49" s="286">
        <v>0</v>
      </c>
      <c r="F49" s="286">
        <v>200</v>
      </c>
      <c r="G49" s="286">
        <v>200</v>
      </c>
      <c r="H49" s="286">
        <v>5000</v>
      </c>
      <c r="I49" s="286">
        <v>0</v>
      </c>
      <c r="J49" s="286">
        <v>53000</v>
      </c>
      <c r="K49" s="286">
        <v>0</v>
      </c>
      <c r="L49" s="286">
        <v>53000</v>
      </c>
      <c r="M49" s="286">
        <v>0</v>
      </c>
      <c r="N49" s="286">
        <v>0</v>
      </c>
      <c r="O49" s="51">
        <v>0</v>
      </c>
    </row>
    <row r="50" spans="1:15" ht="19.899999999999999" customHeight="1">
      <c r="A50" s="10" t="s">
        <v>64</v>
      </c>
      <c r="B50" s="9">
        <v>0</v>
      </c>
      <c r="C50" s="7">
        <v>0</v>
      </c>
      <c r="D50" s="7">
        <v>0</v>
      </c>
      <c r="E50" s="7">
        <v>0</v>
      </c>
      <c r="F50" s="122">
        <v>0</v>
      </c>
      <c r="G50" s="286">
        <v>0</v>
      </c>
      <c r="H50" s="286">
        <v>0</v>
      </c>
      <c r="I50" s="286">
        <v>0</v>
      </c>
      <c r="J50" s="286">
        <v>0</v>
      </c>
      <c r="K50" s="286">
        <v>0</v>
      </c>
      <c r="L50" s="286">
        <v>0</v>
      </c>
      <c r="M50" s="7">
        <v>0</v>
      </c>
      <c r="N50" s="7">
        <v>0</v>
      </c>
      <c r="O50" s="51">
        <v>0</v>
      </c>
    </row>
    <row r="51" spans="1:15" ht="19.899999999999999" customHeight="1">
      <c r="A51" s="10" t="s">
        <v>65</v>
      </c>
      <c r="B51" s="9">
        <v>0</v>
      </c>
      <c r="C51" s="7">
        <v>0</v>
      </c>
      <c r="D51" s="7">
        <v>0</v>
      </c>
      <c r="E51" s="7">
        <v>0</v>
      </c>
      <c r="F51" s="122">
        <v>0</v>
      </c>
      <c r="G51" s="286">
        <v>0</v>
      </c>
      <c r="H51" s="286">
        <v>0</v>
      </c>
      <c r="I51" s="286">
        <v>0</v>
      </c>
      <c r="J51" s="286">
        <v>0</v>
      </c>
      <c r="K51" s="286">
        <v>0</v>
      </c>
      <c r="L51" s="286">
        <v>0</v>
      </c>
      <c r="M51" s="7">
        <v>0</v>
      </c>
      <c r="N51" s="7">
        <v>0</v>
      </c>
      <c r="O51" s="51">
        <v>0</v>
      </c>
    </row>
    <row r="52" spans="1:15" ht="15.75">
      <c r="A52" s="10" t="s">
        <v>66</v>
      </c>
      <c r="B52" s="9">
        <v>0</v>
      </c>
      <c r="C52" s="7">
        <v>0</v>
      </c>
      <c r="D52" s="7">
        <v>0</v>
      </c>
      <c r="E52" s="7">
        <v>0</v>
      </c>
      <c r="F52" s="122">
        <v>0</v>
      </c>
      <c r="G52" s="286">
        <v>0</v>
      </c>
      <c r="H52" s="286">
        <v>0</v>
      </c>
      <c r="I52" s="286">
        <v>7593</v>
      </c>
      <c r="J52" s="286">
        <v>0</v>
      </c>
      <c r="K52" s="286">
        <v>0</v>
      </c>
      <c r="L52" s="286">
        <v>0</v>
      </c>
      <c r="M52" s="7">
        <v>0</v>
      </c>
      <c r="N52" s="7">
        <v>0</v>
      </c>
      <c r="O52" s="51">
        <v>815</v>
      </c>
    </row>
    <row r="53" spans="1:15" ht="15.75">
      <c r="A53" s="10" t="s">
        <v>67</v>
      </c>
      <c r="B53" s="9">
        <v>0</v>
      </c>
      <c r="C53" s="7">
        <v>0</v>
      </c>
      <c r="D53" s="7">
        <v>0</v>
      </c>
      <c r="E53" s="7">
        <v>0</v>
      </c>
      <c r="F53" s="122">
        <v>0</v>
      </c>
      <c r="G53" s="286">
        <v>0</v>
      </c>
      <c r="H53" s="286">
        <v>0</v>
      </c>
      <c r="I53" s="286">
        <v>0</v>
      </c>
      <c r="J53" s="286">
        <v>0</v>
      </c>
      <c r="K53" s="286">
        <v>0</v>
      </c>
      <c r="L53" s="286">
        <v>0</v>
      </c>
      <c r="M53" s="7">
        <v>0</v>
      </c>
      <c r="N53" s="7">
        <v>0</v>
      </c>
      <c r="O53" s="51">
        <v>0</v>
      </c>
    </row>
    <row r="54" spans="1:15" ht="16.899999999999999" customHeight="1">
      <c r="A54" s="10" t="s">
        <v>68</v>
      </c>
      <c r="B54" s="9">
        <v>0</v>
      </c>
      <c r="C54" s="7">
        <v>0</v>
      </c>
      <c r="D54" s="7">
        <v>0</v>
      </c>
      <c r="E54" s="7">
        <v>0</v>
      </c>
      <c r="F54" s="122">
        <v>0</v>
      </c>
      <c r="G54" s="286">
        <v>0</v>
      </c>
      <c r="H54" s="286">
        <v>0</v>
      </c>
      <c r="I54" s="286">
        <v>8278</v>
      </c>
      <c r="J54" s="286">
        <v>0</v>
      </c>
      <c r="K54" s="286">
        <v>0</v>
      </c>
      <c r="L54" s="286">
        <v>0</v>
      </c>
      <c r="M54" s="7">
        <v>0</v>
      </c>
      <c r="N54" s="7">
        <v>0</v>
      </c>
      <c r="O54" s="51">
        <v>3500</v>
      </c>
    </row>
    <row r="55" spans="1:15" ht="25.9" customHeight="1">
      <c r="A55" s="10" t="s">
        <v>69</v>
      </c>
      <c r="B55" s="9">
        <v>0</v>
      </c>
      <c r="C55" s="7">
        <v>0</v>
      </c>
      <c r="D55" s="7">
        <v>0</v>
      </c>
      <c r="E55" s="7">
        <v>0</v>
      </c>
      <c r="F55" s="122">
        <v>0</v>
      </c>
      <c r="G55" s="286">
        <v>0</v>
      </c>
      <c r="H55" s="286">
        <v>0</v>
      </c>
      <c r="I55" s="286">
        <v>7234</v>
      </c>
      <c r="J55" s="286">
        <v>0</v>
      </c>
      <c r="K55" s="286">
        <v>0</v>
      </c>
      <c r="L55" s="286">
        <v>0</v>
      </c>
      <c r="M55" s="7">
        <v>0</v>
      </c>
      <c r="N55" s="7">
        <v>0</v>
      </c>
      <c r="O55" s="51">
        <v>0</v>
      </c>
    </row>
    <row r="56" spans="1:15" ht="15.75">
      <c r="A56" s="10" t="s">
        <v>70</v>
      </c>
      <c r="B56" s="9">
        <v>0</v>
      </c>
      <c r="C56" s="7">
        <v>0</v>
      </c>
      <c r="D56" s="7">
        <v>0</v>
      </c>
      <c r="E56" s="7">
        <v>0</v>
      </c>
      <c r="F56" s="122">
        <v>0</v>
      </c>
      <c r="G56" s="286">
        <v>0</v>
      </c>
      <c r="H56" s="286">
        <v>0</v>
      </c>
      <c r="I56" s="286">
        <v>35177</v>
      </c>
      <c r="J56" s="286">
        <v>0</v>
      </c>
      <c r="K56" s="286">
        <v>0</v>
      </c>
      <c r="L56" s="286">
        <v>0</v>
      </c>
      <c r="M56" s="7">
        <v>0</v>
      </c>
      <c r="N56" s="7">
        <v>0</v>
      </c>
      <c r="O56" s="51">
        <v>7249</v>
      </c>
    </row>
    <row r="57" spans="1:15" ht="15.75">
      <c r="A57" s="10" t="s">
        <v>71</v>
      </c>
      <c r="B57" s="9">
        <v>0</v>
      </c>
      <c r="C57" s="7">
        <v>0</v>
      </c>
      <c r="D57" s="7">
        <v>0</v>
      </c>
      <c r="E57" s="7">
        <v>0</v>
      </c>
      <c r="F57" s="122">
        <v>0</v>
      </c>
      <c r="G57" s="286">
        <v>0</v>
      </c>
      <c r="H57" s="286">
        <v>0</v>
      </c>
      <c r="I57" s="286">
        <v>12197</v>
      </c>
      <c r="J57" s="286">
        <v>0</v>
      </c>
      <c r="K57" s="286">
        <v>0</v>
      </c>
      <c r="L57" s="286">
        <v>0</v>
      </c>
      <c r="M57" s="7">
        <v>0</v>
      </c>
      <c r="N57" s="7">
        <v>0</v>
      </c>
      <c r="O57" s="51">
        <v>1037</v>
      </c>
    </row>
    <row r="58" spans="1:15" ht="15.75">
      <c r="A58" s="10" t="s">
        <v>72</v>
      </c>
      <c r="B58" s="9">
        <v>0</v>
      </c>
      <c r="C58" s="7">
        <v>0</v>
      </c>
      <c r="D58" s="7">
        <v>0</v>
      </c>
      <c r="E58" s="7">
        <v>0</v>
      </c>
      <c r="F58" s="122">
        <v>0</v>
      </c>
      <c r="G58" s="286">
        <v>0</v>
      </c>
      <c r="H58" s="286">
        <v>0</v>
      </c>
      <c r="I58" s="286">
        <v>6425</v>
      </c>
      <c r="J58" s="286">
        <v>0</v>
      </c>
      <c r="K58" s="286">
        <v>0</v>
      </c>
      <c r="L58" s="286">
        <v>0</v>
      </c>
      <c r="M58" s="7">
        <v>0</v>
      </c>
      <c r="N58" s="7">
        <v>0</v>
      </c>
      <c r="O58" s="51">
        <v>15</v>
      </c>
    </row>
    <row r="59" spans="1:15" ht="15.75">
      <c r="A59" s="10" t="s">
        <v>73</v>
      </c>
      <c r="B59" s="9">
        <v>0</v>
      </c>
      <c r="C59" s="7">
        <v>0</v>
      </c>
      <c r="D59" s="7">
        <v>0</v>
      </c>
      <c r="E59" s="7">
        <v>0</v>
      </c>
      <c r="F59" s="122">
        <v>0</v>
      </c>
      <c r="G59" s="286">
        <v>0</v>
      </c>
      <c r="H59" s="286">
        <v>0</v>
      </c>
      <c r="I59" s="286">
        <v>7995</v>
      </c>
      <c r="J59" s="286">
        <v>0</v>
      </c>
      <c r="K59" s="286">
        <v>0</v>
      </c>
      <c r="L59" s="286">
        <v>0</v>
      </c>
      <c r="M59" s="7">
        <v>0</v>
      </c>
      <c r="N59" s="7">
        <v>0</v>
      </c>
      <c r="O59" s="51">
        <v>15</v>
      </c>
    </row>
    <row r="60" spans="1:15" ht="31.5">
      <c r="A60" s="10" t="s">
        <v>74</v>
      </c>
      <c r="B60" s="9">
        <v>0</v>
      </c>
      <c r="C60" s="7">
        <v>0</v>
      </c>
      <c r="D60" s="7">
        <v>0</v>
      </c>
      <c r="E60" s="7">
        <v>0</v>
      </c>
      <c r="F60" s="122">
        <v>0</v>
      </c>
      <c r="G60" s="286">
        <v>0</v>
      </c>
      <c r="H60" s="286">
        <v>0</v>
      </c>
      <c r="I60" s="286">
        <v>1305</v>
      </c>
      <c r="J60" s="286">
        <v>0</v>
      </c>
      <c r="K60" s="286">
        <v>0</v>
      </c>
      <c r="L60" s="286">
        <v>0</v>
      </c>
      <c r="M60" s="7">
        <v>0</v>
      </c>
      <c r="N60" s="7">
        <v>0</v>
      </c>
      <c r="O60" s="51">
        <v>0</v>
      </c>
    </row>
    <row r="61" spans="1:15" ht="15.75">
      <c r="A61" s="10" t="s">
        <v>75</v>
      </c>
      <c r="B61" s="9">
        <v>0</v>
      </c>
      <c r="C61" s="7">
        <v>3063</v>
      </c>
      <c r="D61" s="7">
        <v>0</v>
      </c>
      <c r="E61" s="7">
        <v>0</v>
      </c>
      <c r="F61" s="122">
        <v>22292</v>
      </c>
      <c r="G61" s="286">
        <v>3065</v>
      </c>
      <c r="H61" s="286">
        <v>6230</v>
      </c>
      <c r="I61" s="286">
        <v>20079</v>
      </c>
      <c r="J61" s="286">
        <v>0</v>
      </c>
      <c r="K61" s="286">
        <v>0</v>
      </c>
      <c r="L61" s="286">
        <v>0</v>
      </c>
      <c r="M61" s="7">
        <v>0</v>
      </c>
      <c r="N61" s="7">
        <v>0</v>
      </c>
      <c r="O61" s="51">
        <v>13560</v>
      </c>
    </row>
    <row r="62" spans="1:15" ht="15.75">
      <c r="A62" s="10" t="s">
        <v>76</v>
      </c>
      <c r="B62" s="9">
        <v>0</v>
      </c>
      <c r="C62" s="7">
        <v>43564</v>
      </c>
      <c r="D62" s="7">
        <v>0</v>
      </c>
      <c r="E62" s="7">
        <v>0</v>
      </c>
      <c r="F62" s="122">
        <v>235261</v>
      </c>
      <c r="G62" s="286">
        <v>39270</v>
      </c>
      <c r="H62" s="286">
        <v>49535</v>
      </c>
      <c r="I62" s="286">
        <v>55156</v>
      </c>
      <c r="J62" s="286">
        <v>0</v>
      </c>
      <c r="K62" s="286">
        <v>0</v>
      </c>
      <c r="L62" s="286">
        <v>0</v>
      </c>
      <c r="M62" s="7">
        <v>0</v>
      </c>
      <c r="N62" s="7">
        <v>0</v>
      </c>
      <c r="O62" s="51">
        <v>104637</v>
      </c>
    </row>
    <row r="63" spans="1:15" ht="19.899999999999999" customHeight="1">
      <c r="A63" s="10" t="s">
        <v>77</v>
      </c>
      <c r="B63" s="9">
        <v>0</v>
      </c>
      <c r="C63" s="7">
        <v>0</v>
      </c>
      <c r="D63" s="7">
        <v>0</v>
      </c>
      <c r="E63" s="7">
        <v>0</v>
      </c>
      <c r="F63" s="122">
        <v>0</v>
      </c>
      <c r="G63" s="286">
        <v>0</v>
      </c>
      <c r="H63" s="286">
        <v>0</v>
      </c>
      <c r="I63" s="286">
        <v>0</v>
      </c>
      <c r="J63" s="286">
        <v>0</v>
      </c>
      <c r="K63" s="286">
        <v>0</v>
      </c>
      <c r="L63" s="286">
        <v>0</v>
      </c>
      <c r="M63" s="7">
        <v>0</v>
      </c>
      <c r="N63" s="7">
        <v>0</v>
      </c>
      <c r="O63" s="51">
        <v>0</v>
      </c>
    </row>
    <row r="64" spans="1:15" ht="15.75">
      <c r="A64" s="10" t="s">
        <v>78</v>
      </c>
      <c r="B64" s="9">
        <v>0</v>
      </c>
      <c r="C64" s="7">
        <v>0</v>
      </c>
      <c r="D64" s="7">
        <v>0</v>
      </c>
      <c r="E64" s="7">
        <v>0</v>
      </c>
      <c r="F64" s="122">
        <v>0</v>
      </c>
      <c r="G64" s="286">
        <v>0</v>
      </c>
      <c r="H64" s="286">
        <v>0</v>
      </c>
      <c r="I64" s="286">
        <v>448</v>
      </c>
      <c r="J64" s="286">
        <v>0</v>
      </c>
      <c r="K64" s="286">
        <v>0</v>
      </c>
      <c r="L64" s="286">
        <v>0</v>
      </c>
      <c r="M64" s="7">
        <v>0</v>
      </c>
      <c r="N64" s="7">
        <v>0</v>
      </c>
      <c r="O64" s="51">
        <v>0</v>
      </c>
    </row>
    <row r="65" spans="1:16" ht="15.75">
      <c r="A65" s="10" t="s">
        <v>79</v>
      </c>
      <c r="B65" s="9">
        <v>0</v>
      </c>
      <c r="C65" s="7">
        <v>0</v>
      </c>
      <c r="D65" s="7">
        <v>0</v>
      </c>
      <c r="E65" s="7">
        <v>0</v>
      </c>
      <c r="F65" s="122">
        <v>0</v>
      </c>
      <c r="G65" s="286">
        <v>0</v>
      </c>
      <c r="H65" s="286">
        <v>0</v>
      </c>
      <c r="I65" s="286">
        <v>35928</v>
      </c>
      <c r="J65" s="286">
        <v>0</v>
      </c>
      <c r="K65" s="286">
        <v>0</v>
      </c>
      <c r="L65" s="286">
        <v>0</v>
      </c>
      <c r="M65" s="7">
        <v>0</v>
      </c>
      <c r="N65" s="7">
        <v>0</v>
      </c>
      <c r="O65" s="51">
        <v>9796</v>
      </c>
    </row>
    <row r="66" spans="1:16" ht="31.5">
      <c r="A66" s="10" t="s">
        <v>80</v>
      </c>
      <c r="B66" s="9">
        <v>0</v>
      </c>
      <c r="C66" s="7">
        <v>0</v>
      </c>
      <c r="D66" s="7">
        <v>0</v>
      </c>
      <c r="E66" s="7">
        <v>0</v>
      </c>
      <c r="F66" s="122">
        <v>0</v>
      </c>
      <c r="G66" s="286">
        <v>0</v>
      </c>
      <c r="H66" s="286">
        <v>0</v>
      </c>
      <c r="I66" s="286">
        <v>0</v>
      </c>
      <c r="J66" s="286">
        <v>0</v>
      </c>
      <c r="K66" s="286">
        <v>0</v>
      </c>
      <c r="L66" s="286">
        <v>0</v>
      </c>
      <c r="M66" s="7">
        <v>0</v>
      </c>
      <c r="N66" s="7">
        <v>0</v>
      </c>
      <c r="O66" s="51">
        <v>0</v>
      </c>
    </row>
    <row r="67" spans="1:16" ht="15.75">
      <c r="A67" s="10" t="s">
        <v>81</v>
      </c>
      <c r="B67" s="9">
        <v>0</v>
      </c>
      <c r="C67" s="7">
        <v>0</v>
      </c>
      <c r="D67" s="7">
        <v>0</v>
      </c>
      <c r="E67" s="7">
        <v>0</v>
      </c>
      <c r="F67" s="122">
        <v>0</v>
      </c>
      <c r="G67" s="286">
        <v>0</v>
      </c>
      <c r="H67" s="286">
        <v>433</v>
      </c>
      <c r="I67" s="286">
        <v>10263</v>
      </c>
      <c r="J67" s="286">
        <v>0</v>
      </c>
      <c r="K67" s="286">
        <v>0</v>
      </c>
      <c r="L67" s="286">
        <v>0</v>
      </c>
      <c r="M67" s="7">
        <v>0</v>
      </c>
      <c r="N67" s="7">
        <v>0</v>
      </c>
      <c r="O67" s="51">
        <v>5114</v>
      </c>
    </row>
    <row r="68" spans="1:16" ht="15.75">
      <c r="A68" s="10" t="s">
        <v>82</v>
      </c>
      <c r="B68" s="9">
        <v>0</v>
      </c>
      <c r="C68" s="7">
        <v>20</v>
      </c>
      <c r="D68" s="7">
        <v>0</v>
      </c>
      <c r="E68" s="7">
        <v>0</v>
      </c>
      <c r="F68" s="122">
        <v>0</v>
      </c>
      <c r="G68" s="286">
        <v>0</v>
      </c>
      <c r="H68" s="286">
        <v>433</v>
      </c>
      <c r="I68" s="286">
        <v>28576</v>
      </c>
      <c r="J68" s="286">
        <v>0</v>
      </c>
      <c r="K68" s="286">
        <v>0</v>
      </c>
      <c r="L68" s="286">
        <v>0</v>
      </c>
      <c r="M68" s="7">
        <v>0</v>
      </c>
      <c r="N68" s="7">
        <v>0</v>
      </c>
      <c r="O68" s="51">
        <v>22962</v>
      </c>
    </row>
    <row r="69" spans="1:16" ht="21" customHeight="1">
      <c r="A69" s="10" t="s">
        <v>83</v>
      </c>
      <c r="B69" s="9">
        <v>0</v>
      </c>
      <c r="C69" s="7">
        <v>0</v>
      </c>
      <c r="D69" s="7">
        <v>0</v>
      </c>
      <c r="E69" s="7">
        <v>0</v>
      </c>
      <c r="F69" s="122">
        <v>0</v>
      </c>
      <c r="G69" s="286">
        <v>0</v>
      </c>
      <c r="H69" s="286">
        <v>0</v>
      </c>
      <c r="I69" s="286">
        <v>1205</v>
      </c>
      <c r="J69" s="286">
        <v>0</v>
      </c>
      <c r="K69" s="286">
        <v>0</v>
      </c>
      <c r="L69" s="286">
        <v>0</v>
      </c>
      <c r="M69" s="7">
        <v>0</v>
      </c>
      <c r="N69" s="7">
        <v>0</v>
      </c>
      <c r="O69" s="51">
        <v>0</v>
      </c>
    </row>
    <row r="70" spans="1:16" ht="15.75">
      <c r="A70" s="10" t="s">
        <v>84</v>
      </c>
      <c r="B70" s="9">
        <v>0</v>
      </c>
      <c r="C70" s="7">
        <v>0</v>
      </c>
      <c r="D70" s="7">
        <v>0</v>
      </c>
      <c r="E70" s="7">
        <v>0</v>
      </c>
      <c r="F70" s="122">
        <v>0</v>
      </c>
      <c r="G70" s="286">
        <v>0</v>
      </c>
      <c r="H70" s="286">
        <v>30</v>
      </c>
      <c r="I70" s="286">
        <v>28905</v>
      </c>
      <c r="J70" s="286">
        <v>0</v>
      </c>
      <c r="K70" s="286">
        <v>0</v>
      </c>
      <c r="L70" s="286">
        <v>0</v>
      </c>
      <c r="M70" s="7">
        <v>0</v>
      </c>
      <c r="N70" s="7">
        <v>0</v>
      </c>
      <c r="O70" s="51">
        <v>35936</v>
      </c>
    </row>
    <row r="71" spans="1:16" ht="15.75">
      <c r="A71" s="10" t="s">
        <v>85</v>
      </c>
      <c r="B71" s="9">
        <v>0</v>
      </c>
      <c r="C71" s="7">
        <v>0</v>
      </c>
      <c r="D71" s="7">
        <v>0</v>
      </c>
      <c r="E71" s="7">
        <v>0</v>
      </c>
      <c r="F71" s="122">
        <v>0</v>
      </c>
      <c r="G71" s="286">
        <v>0</v>
      </c>
      <c r="H71" s="286">
        <v>0</v>
      </c>
      <c r="I71" s="286">
        <v>57333</v>
      </c>
      <c r="J71" s="286">
        <v>0</v>
      </c>
      <c r="K71" s="286">
        <v>0</v>
      </c>
      <c r="L71" s="286">
        <v>0</v>
      </c>
      <c r="M71" s="7">
        <v>85346</v>
      </c>
      <c r="N71" s="7">
        <v>0</v>
      </c>
      <c r="O71" s="51">
        <v>13714</v>
      </c>
    </row>
    <row r="72" spans="1:16" ht="31.5">
      <c r="A72" s="10" t="s">
        <v>86</v>
      </c>
      <c r="B72" s="9">
        <v>0</v>
      </c>
      <c r="C72" s="7">
        <v>4831</v>
      </c>
      <c r="D72" s="7">
        <v>0</v>
      </c>
      <c r="E72" s="7">
        <v>0</v>
      </c>
      <c r="F72" s="122">
        <v>33191</v>
      </c>
      <c r="G72" s="286">
        <v>1985</v>
      </c>
      <c r="H72" s="286">
        <v>2756</v>
      </c>
      <c r="I72" s="286">
        <v>14556</v>
      </c>
      <c r="J72" s="286">
        <v>0</v>
      </c>
      <c r="K72" s="286">
        <v>0</v>
      </c>
      <c r="L72" s="286">
        <v>0</v>
      </c>
      <c r="M72" s="7">
        <v>86066</v>
      </c>
      <c r="N72" s="7">
        <v>0</v>
      </c>
      <c r="O72" s="51">
        <v>8423</v>
      </c>
    </row>
    <row r="73" spans="1:16" ht="32.25" thickBot="1">
      <c r="A73" s="11" t="s">
        <v>87</v>
      </c>
      <c r="B73" s="25">
        <v>0</v>
      </c>
      <c r="C73" s="23">
        <v>0</v>
      </c>
      <c r="D73" s="23">
        <v>0</v>
      </c>
      <c r="E73" s="23">
        <v>0</v>
      </c>
      <c r="F73" s="130">
        <v>0</v>
      </c>
      <c r="G73" s="294">
        <v>0</v>
      </c>
      <c r="H73" s="294">
        <v>0</v>
      </c>
      <c r="I73" s="294">
        <v>240</v>
      </c>
      <c r="J73" s="294">
        <v>0</v>
      </c>
      <c r="K73" s="294">
        <v>0</v>
      </c>
      <c r="L73" s="294">
        <v>0</v>
      </c>
      <c r="M73" s="23">
        <v>6855</v>
      </c>
      <c r="N73" s="23">
        <v>0</v>
      </c>
      <c r="O73" s="52">
        <v>4415</v>
      </c>
    </row>
    <row r="74" spans="1:16" ht="30" customHeight="1" thickBot="1">
      <c r="A74" s="422" t="s">
        <v>152</v>
      </c>
      <c r="B74" s="423">
        <v>194947</v>
      </c>
      <c r="C74" s="223">
        <v>55910</v>
      </c>
      <c r="D74" s="223">
        <v>1176</v>
      </c>
      <c r="E74" s="223">
        <v>1181</v>
      </c>
      <c r="F74" s="223">
        <v>310672</v>
      </c>
      <c r="G74" s="223">
        <v>48769</v>
      </c>
      <c r="H74" s="396">
        <v>69842</v>
      </c>
      <c r="I74" s="396">
        <v>892771</v>
      </c>
      <c r="J74" s="396">
        <v>53000</v>
      </c>
      <c r="K74" s="396">
        <v>45900</v>
      </c>
      <c r="L74" s="396">
        <v>98900</v>
      </c>
      <c r="M74" s="223">
        <v>178267</v>
      </c>
      <c r="N74" s="223">
        <v>24157</v>
      </c>
      <c r="O74" s="421">
        <v>713203</v>
      </c>
      <c r="P74" s="14"/>
    </row>
    <row r="75" spans="1:16" ht="15.75" thickBot="1">
      <c r="A75" s="426" t="s">
        <v>153</v>
      </c>
      <c r="B75" s="430"/>
      <c r="C75" s="431"/>
      <c r="D75" s="432"/>
      <c r="E75" s="432"/>
      <c r="F75" s="432"/>
      <c r="G75" s="432"/>
      <c r="H75" s="433"/>
      <c r="I75" s="433">
        <v>27788</v>
      </c>
      <c r="J75" s="433"/>
      <c r="K75" s="433"/>
      <c r="L75" s="433"/>
      <c r="M75" s="432"/>
      <c r="N75" s="432"/>
      <c r="O75" s="433">
        <v>10000</v>
      </c>
      <c r="P75" s="14"/>
    </row>
    <row r="76" spans="1:16" ht="15.75" thickBot="1">
      <c r="A76" s="424" t="s">
        <v>154</v>
      </c>
      <c r="B76" s="425">
        <v>194947</v>
      </c>
      <c r="C76" s="397">
        <v>55910</v>
      </c>
      <c r="D76" s="397">
        <v>1176</v>
      </c>
      <c r="E76" s="397">
        <v>1181</v>
      </c>
      <c r="F76" s="397">
        <v>310672</v>
      </c>
      <c r="G76" s="397">
        <v>48769</v>
      </c>
      <c r="H76" s="398">
        <v>69842</v>
      </c>
      <c r="I76" s="398">
        <v>920559</v>
      </c>
      <c r="J76" s="398">
        <v>53000</v>
      </c>
      <c r="K76" s="398">
        <v>45900</v>
      </c>
      <c r="L76" s="398">
        <v>98900</v>
      </c>
      <c r="M76" s="397">
        <v>178267</v>
      </c>
      <c r="N76" s="397">
        <v>24157</v>
      </c>
      <c r="O76" s="399">
        <v>723203</v>
      </c>
      <c r="P76" s="14"/>
    </row>
    <row r="77" spans="1:16">
      <c r="B77" s="14"/>
      <c r="C77" s="14"/>
      <c r="D77" s="14"/>
      <c r="E77" s="14"/>
      <c r="F77" s="14"/>
      <c r="G77" s="14"/>
      <c r="H77" s="427"/>
      <c r="I77" s="427"/>
      <c r="J77" s="427"/>
      <c r="K77" s="427"/>
      <c r="L77" s="427"/>
      <c r="M77" s="14"/>
      <c r="N77" s="14"/>
      <c r="O77" s="536"/>
      <c r="P77" s="14"/>
    </row>
    <row r="88" ht="12.6" customHeight="1"/>
  </sheetData>
  <mergeCells count="18">
    <mergeCell ref="A5:A10"/>
    <mergeCell ref="B5:C8"/>
    <mergeCell ref="H5:O8"/>
    <mergeCell ref="B9:B10"/>
    <mergeCell ref="C9:C10"/>
    <mergeCell ref="D9:D10"/>
    <mergeCell ref="E9:E10"/>
    <mergeCell ref="G9:G10"/>
    <mergeCell ref="H9:H10"/>
    <mergeCell ref="I9:I10"/>
    <mergeCell ref="F9:F10"/>
    <mergeCell ref="J9:L9"/>
    <mergeCell ref="M9:M10"/>
    <mergeCell ref="B2:N2"/>
    <mergeCell ref="B3:N3"/>
    <mergeCell ref="N9:N10"/>
    <mergeCell ref="D5:G6"/>
    <mergeCell ref="O9:O10"/>
  </mergeCells>
  <pageMargins left="0.51181102362204722" right="0" top="0.19685039370078741" bottom="0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85</vt:i4>
      </vt:variant>
    </vt:vector>
  </HeadingPairs>
  <TitlesOfParts>
    <vt:vector size="85" baseType="lpstr">
      <vt:lpstr>ВЛандех</vt:lpstr>
      <vt:lpstr>Вичуга </vt:lpstr>
      <vt:lpstr>ГавПосад</vt:lpstr>
      <vt:lpstr>Ильинское</vt:lpstr>
      <vt:lpstr>Кинешма</vt:lpstr>
      <vt:lpstr>Комсомольск</vt:lpstr>
      <vt:lpstr>Лежнево</vt:lpstr>
      <vt:lpstr>Кохма 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ОДКБ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 </vt:lpstr>
      <vt:lpstr>МСЧ№37</vt:lpstr>
      <vt:lpstr>РЖД</vt:lpstr>
      <vt:lpstr>МСЧ МВД</vt:lpstr>
      <vt:lpstr>Офтальмохир</vt:lpstr>
      <vt:lpstr>Светадар</vt:lpstr>
      <vt:lpstr>ООО Окулист</vt:lpstr>
      <vt:lpstr>ИвМедЦентр</vt:lpstr>
      <vt:lpstr>Ивастрамед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диагн</vt:lpstr>
      <vt:lpstr>Миленарис профил</vt:lpstr>
      <vt:lpstr>уз ОблДиагнЦентр</vt:lpstr>
      <vt:lpstr>ООО Здоровье</vt:lpstr>
      <vt:lpstr>ЦКДЛ</vt:lpstr>
      <vt:lpstr>Доктор_Лайт</vt:lpstr>
      <vt:lpstr>КО_НКЦ</vt:lpstr>
      <vt:lpstr>АО Медицина</vt:lpstr>
      <vt:lpstr>ООО Клиника ОМС</vt:lpstr>
      <vt:lpstr>Белая Роза</vt:lpstr>
      <vt:lpstr>КИСЛОРОД</vt:lpstr>
      <vt:lpstr>Ледамед</vt:lpstr>
      <vt:lpstr>МЛАЙН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2021-03-15T07:03:02Z</cp:lastPrinted>
  <dcterms:created xsi:type="dcterms:W3CDTF">2017-11-24T13:12:45Z</dcterms:created>
  <dcterms:modified xsi:type="dcterms:W3CDTF">2023-02-08T08:13:54Z</dcterms:modified>
</cp:coreProperties>
</file>